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СУБПОДРЯД Буребоев Мелкоян Вектор Газпром\"/>
    </mc:Choice>
  </mc:AlternateContent>
  <bookViews>
    <workbookView xWindow="0" yWindow="0" windowWidth="28800" windowHeight="12000" tabRatio="899" firstSheet="1" activeTab="1"/>
  </bookViews>
  <sheets>
    <sheet name="т3" sheetId="174" state="hidden" r:id="rId1"/>
    <sheet name="01 УРС ВЛ10_ ВЛ0,4 Вектор " sheetId="141" r:id="rId2"/>
    <sheet name="т4(10)" sheetId="175" r:id="rId3"/>
    <sheet name="т4(0,4)" sheetId="196" r:id="rId4"/>
    <sheet name="т5(10)" sheetId="181" state="hidden" r:id="rId5"/>
    <sheet name="ССР аналог-на сил шкаф" sheetId="190" state="hidden" r:id="rId6"/>
    <sheet name="Свод к торгам ПИР" sheetId="189" r:id="rId7"/>
    <sheet name="Предпроект ВЛ10" sheetId="171" r:id="rId8"/>
    <sheet name="Проект ВЛ10" sheetId="161" r:id="rId9"/>
    <sheet name="ИИ ВЛ10" sheetId="172" r:id="rId10"/>
    <sheet name="СРЗУ ВЛ10" sheetId="154" r:id="rId11"/>
    <sheet name="ОЗ ВЛ10 " sheetId="178" r:id="rId12"/>
    <sheet name="Сведения о границах" sheetId="180" state="hidden" r:id="rId13"/>
    <sheet name="ОЗ ВЛ10" sheetId="173" state="hidden" r:id="rId14"/>
    <sheet name="ОЗ МТП" sheetId="176" state="hidden" r:id="rId15"/>
    <sheet name="Предпроект ВЛ 0,4" sheetId="191" r:id="rId16"/>
    <sheet name="Проект ВЛ 0,4" sheetId="192" r:id="rId17"/>
    <sheet name="ИИ ВЛ 0,4" sheetId="193" r:id="rId18"/>
    <sheet name="СРЗУ ВЛ 0,4" sheetId="194" r:id="rId19"/>
    <sheet name="ОЗ ВЛ 0,4" sheetId="195" r:id="rId20"/>
    <sheet name="Предпроект КЛ 0,4" sheetId="183" state="hidden" r:id="rId21"/>
    <sheet name="Проект КЛ 0,4" sheetId="184" state="hidden" r:id="rId22"/>
    <sheet name="ИИ КЛ 0,4" sheetId="185" state="hidden" r:id="rId23"/>
    <sheet name="СРЗУ КЛ 0,4" sheetId="187" state="hidden" r:id="rId24"/>
    <sheet name="ОЗ КЛ 0,4" sheetId="186" state="hidden" r:id="rId25"/>
    <sheet name="Проект КТП" sheetId="177" state="hidden" r:id="rId26"/>
    <sheet name="ИИ КТП" sheetId="182" state="hidden" r:id="rId27"/>
    <sheet name=" ОЗ ТП " sheetId="179" state="hidden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UTOEXEC" localSheetId="17">#REF!</definedName>
    <definedName name="\AUTOEXEC" localSheetId="19">#REF!</definedName>
    <definedName name="\AUTOEXEC" localSheetId="15">#REF!</definedName>
    <definedName name="\AUTOEXEC" localSheetId="16">#REF!</definedName>
    <definedName name="\AUTOEXEC" localSheetId="18">#REF!</definedName>
    <definedName name="\AUTOEXEC" localSheetId="3">#REF!</definedName>
    <definedName name="\k" localSheetId="17">#REF!</definedName>
    <definedName name="\k" localSheetId="19">#REF!</definedName>
    <definedName name="\k" localSheetId="15">#REF!</definedName>
    <definedName name="\k" localSheetId="16">#REF!</definedName>
    <definedName name="\k" localSheetId="18">#REF!</definedName>
    <definedName name="\k" localSheetId="3">#REF!</definedName>
    <definedName name="\m" localSheetId="17">#REF!</definedName>
    <definedName name="\m" localSheetId="19">#REF!</definedName>
    <definedName name="\m" localSheetId="15">#REF!</definedName>
    <definedName name="\m" localSheetId="16">#REF!</definedName>
    <definedName name="\m" localSheetId="18">#REF!</definedName>
    <definedName name="\m" localSheetId="3">#REF!</definedName>
    <definedName name="\m1" localSheetId="17">#REF!</definedName>
    <definedName name="\m1" localSheetId="19">#REF!</definedName>
    <definedName name="\m1" localSheetId="15">#REF!</definedName>
    <definedName name="\m1" localSheetId="16">#REF!</definedName>
    <definedName name="\m1" localSheetId="18">#REF!</definedName>
    <definedName name="\m1" localSheetId="3">#REF!</definedName>
    <definedName name="\n" localSheetId="17">#REF!</definedName>
    <definedName name="\n" localSheetId="19">#REF!</definedName>
    <definedName name="\n" localSheetId="15">#REF!</definedName>
    <definedName name="\n" localSheetId="16">#REF!</definedName>
    <definedName name="\n" localSheetId="18">#REF!</definedName>
    <definedName name="\n" localSheetId="3">#REF!</definedName>
    <definedName name="\s" localSheetId="17">#REF!</definedName>
    <definedName name="\s" localSheetId="19">#REF!</definedName>
    <definedName name="\s" localSheetId="15">#REF!</definedName>
    <definedName name="\s" localSheetId="16">#REF!</definedName>
    <definedName name="\s" localSheetId="18">#REF!</definedName>
    <definedName name="\s" localSheetId="3">#REF!</definedName>
    <definedName name="\z" localSheetId="17">#REF!</definedName>
    <definedName name="\z" localSheetId="19">#REF!</definedName>
    <definedName name="\z" localSheetId="15">#REF!</definedName>
    <definedName name="\z" localSheetId="16">#REF!</definedName>
    <definedName name="\z" localSheetId="18">#REF!</definedName>
    <definedName name="\z" localSheetId="3">#REF!</definedName>
    <definedName name="________________a2" localSheetId="17">#REF!</definedName>
    <definedName name="________________a2" localSheetId="19">#REF!</definedName>
    <definedName name="________________a2" localSheetId="15">#REF!</definedName>
    <definedName name="________________a2" localSheetId="16">#REF!</definedName>
    <definedName name="________________a2" localSheetId="18">#REF!</definedName>
    <definedName name="________________a2" localSheetId="3">#REF!</definedName>
    <definedName name="_______________a2" localSheetId="17">#REF!</definedName>
    <definedName name="_______________a2" localSheetId="19">#REF!</definedName>
    <definedName name="_______________a2" localSheetId="15">#REF!</definedName>
    <definedName name="_______________a2" localSheetId="16">#REF!</definedName>
    <definedName name="_______________a2" localSheetId="18">#REF!</definedName>
    <definedName name="_______________a2" localSheetId="3">#REF!</definedName>
    <definedName name="______________a2" localSheetId="17">#REF!</definedName>
    <definedName name="______________a2" localSheetId="19">#REF!</definedName>
    <definedName name="______________a2" localSheetId="15">#REF!</definedName>
    <definedName name="______________a2" localSheetId="16">#REF!</definedName>
    <definedName name="______________a2" localSheetId="18">#REF!</definedName>
    <definedName name="______________a2" localSheetId="3">#REF!</definedName>
    <definedName name="_____________a2" localSheetId="17">#REF!</definedName>
    <definedName name="_____________a2" localSheetId="19">#REF!</definedName>
    <definedName name="_____________a2" localSheetId="15">#REF!</definedName>
    <definedName name="_____________a2" localSheetId="16">#REF!</definedName>
    <definedName name="_____________a2" localSheetId="18">#REF!</definedName>
    <definedName name="_____________a2" localSheetId="3">#REF!</definedName>
    <definedName name="____________a2" localSheetId="17">#REF!</definedName>
    <definedName name="____________a2" localSheetId="19">#REF!</definedName>
    <definedName name="____________a2" localSheetId="15">#REF!</definedName>
    <definedName name="____________a2" localSheetId="16">#REF!</definedName>
    <definedName name="____________a2" localSheetId="18">#REF!</definedName>
    <definedName name="____________a2" localSheetId="3">#REF!</definedName>
    <definedName name="___________a2" localSheetId="17">#REF!</definedName>
    <definedName name="___________a2" localSheetId="19">#REF!</definedName>
    <definedName name="___________a2" localSheetId="15">#REF!</definedName>
    <definedName name="___________a2" localSheetId="16">#REF!</definedName>
    <definedName name="___________a2" localSheetId="18">#REF!</definedName>
    <definedName name="___________a2" localSheetId="3">#REF!</definedName>
    <definedName name="__________a2" localSheetId="17">#REF!</definedName>
    <definedName name="__________a2" localSheetId="19">#REF!</definedName>
    <definedName name="__________a2" localSheetId="15">#REF!</definedName>
    <definedName name="__________a2" localSheetId="16">#REF!</definedName>
    <definedName name="__________a2" localSheetId="18">#REF!</definedName>
    <definedName name="__________a2" localSheetId="3">#REF!</definedName>
    <definedName name="_________a2" localSheetId="17">#REF!</definedName>
    <definedName name="_________a2" localSheetId="19">#REF!</definedName>
    <definedName name="_________a2" localSheetId="15">#REF!</definedName>
    <definedName name="_________a2" localSheetId="16">#REF!</definedName>
    <definedName name="_________a2" localSheetId="18">#REF!</definedName>
    <definedName name="_________a2" localSheetId="3">#REF!</definedName>
    <definedName name="________a2" localSheetId="17">#REF!</definedName>
    <definedName name="________a2" localSheetId="19">#REF!</definedName>
    <definedName name="________a2" localSheetId="15">#REF!</definedName>
    <definedName name="________a2" localSheetId="16">#REF!</definedName>
    <definedName name="________a2" localSheetId="18">#REF!</definedName>
    <definedName name="________a2" localSheetId="3">#REF!</definedName>
    <definedName name="_______a2" localSheetId="17">#REF!</definedName>
    <definedName name="_______a2" localSheetId="19">#REF!</definedName>
    <definedName name="_______a2" localSheetId="15">#REF!</definedName>
    <definedName name="_______a2" localSheetId="16">#REF!</definedName>
    <definedName name="_______a2" localSheetId="18">#REF!</definedName>
    <definedName name="_______a2" localSheetId="3">#REF!</definedName>
    <definedName name="______a2" localSheetId="17">#REF!</definedName>
    <definedName name="______a2" localSheetId="19">#REF!</definedName>
    <definedName name="______a2" localSheetId="15">#REF!</definedName>
    <definedName name="______a2" localSheetId="16">#REF!</definedName>
    <definedName name="______a2" localSheetId="18">#REF!</definedName>
    <definedName name="______a2" localSheetId="3">#REF!</definedName>
    <definedName name="_____a2" localSheetId="17">#REF!</definedName>
    <definedName name="_____a2" localSheetId="19">#REF!</definedName>
    <definedName name="_____a2" localSheetId="15">#REF!</definedName>
    <definedName name="_____a2" localSheetId="16">#REF!</definedName>
    <definedName name="_____a2" localSheetId="18">#REF!</definedName>
    <definedName name="_____a2" localSheetId="3">#REF!</definedName>
    <definedName name="_____A65560" localSheetId="17">[1]График!#REF!</definedName>
    <definedName name="_____A65560" localSheetId="19">[1]График!#REF!</definedName>
    <definedName name="_____A65560" localSheetId="15">[1]График!#REF!</definedName>
    <definedName name="_____A65560" localSheetId="16">[1]График!#REF!</definedName>
    <definedName name="_____A65560" localSheetId="18">[1]График!#REF!</definedName>
    <definedName name="_____A65560" localSheetId="3">[1]График!#REF!</definedName>
    <definedName name="____a2" localSheetId="17">#REF!</definedName>
    <definedName name="____a2" localSheetId="19">#REF!</definedName>
    <definedName name="____a2" localSheetId="15">#REF!</definedName>
    <definedName name="____a2" localSheetId="16">#REF!</definedName>
    <definedName name="____a2" localSheetId="18">#REF!</definedName>
    <definedName name="____a2" localSheetId="3">#REF!</definedName>
    <definedName name="____A65560" localSheetId="17">[1]График!#REF!</definedName>
    <definedName name="____A65560" localSheetId="19">[1]График!#REF!</definedName>
    <definedName name="____A65560" localSheetId="15">[1]График!#REF!</definedName>
    <definedName name="____A65560" localSheetId="16">[1]График!#REF!</definedName>
    <definedName name="____A65560" localSheetId="18">[1]График!#REF!</definedName>
    <definedName name="____A65560" localSheetId="3">[1]График!#REF!</definedName>
    <definedName name="____E65560" localSheetId="17">[1]График!#REF!</definedName>
    <definedName name="____E65560" localSheetId="19">[1]График!#REF!</definedName>
    <definedName name="____E65560" localSheetId="15">[1]График!#REF!</definedName>
    <definedName name="____E65560" localSheetId="16">[1]График!#REF!</definedName>
    <definedName name="____E65560" localSheetId="18">[1]График!#REF!</definedName>
    <definedName name="____E65560" localSheetId="3">[1]График!#REF!</definedName>
    <definedName name="___a2" localSheetId="17">#REF!</definedName>
    <definedName name="___a2" localSheetId="19">#REF!</definedName>
    <definedName name="___a2" localSheetId="15">#REF!</definedName>
    <definedName name="___a2" localSheetId="16">#REF!</definedName>
    <definedName name="___a2" localSheetId="18">#REF!</definedName>
    <definedName name="___a2" localSheetId="3">#REF!</definedName>
    <definedName name="___A65560" localSheetId="17">[1]График!#REF!</definedName>
    <definedName name="___A65560" localSheetId="19">[1]График!#REF!</definedName>
    <definedName name="___A65560" localSheetId="15">[1]График!#REF!</definedName>
    <definedName name="___A65560" localSheetId="16">[1]График!#REF!</definedName>
    <definedName name="___A65560" localSheetId="18">[1]График!#REF!</definedName>
    <definedName name="___A65560" localSheetId="3">[1]График!#REF!</definedName>
    <definedName name="___E65560" localSheetId="17">[1]График!#REF!</definedName>
    <definedName name="___E65560" localSheetId="19">[1]График!#REF!</definedName>
    <definedName name="___E65560" localSheetId="15">[1]График!#REF!</definedName>
    <definedName name="___E65560" localSheetId="16">[1]График!#REF!</definedName>
    <definedName name="___E65560" localSheetId="18">[1]График!#REF!</definedName>
    <definedName name="___E65560" localSheetId="3">[1]График!#REF!</definedName>
    <definedName name="__a2" localSheetId="17">#REF!</definedName>
    <definedName name="__a2" localSheetId="19">#REF!</definedName>
    <definedName name="__a2" localSheetId="15">#REF!</definedName>
    <definedName name="__a2" localSheetId="16">#REF!</definedName>
    <definedName name="__a2" localSheetId="18">#REF!</definedName>
    <definedName name="__a2" localSheetId="3">#REF!</definedName>
    <definedName name="__A65560" localSheetId="17">[1]График!#REF!</definedName>
    <definedName name="__A65560" localSheetId="19">[1]График!#REF!</definedName>
    <definedName name="__A65560" localSheetId="15">[1]График!#REF!</definedName>
    <definedName name="__A65560" localSheetId="16">[1]График!#REF!</definedName>
    <definedName name="__A65560" localSheetId="18">[1]График!#REF!</definedName>
    <definedName name="__A65560" localSheetId="3">[1]График!#REF!</definedName>
    <definedName name="__E65560" localSheetId="17">[1]График!#REF!</definedName>
    <definedName name="__E65560" localSheetId="19">[1]График!#REF!</definedName>
    <definedName name="__E65560" localSheetId="15">[1]График!#REF!</definedName>
    <definedName name="__E65560" localSheetId="16">[1]График!#REF!</definedName>
    <definedName name="__E65560" localSheetId="18">[1]График!#REF!</definedName>
    <definedName name="__E65560" localSheetId="3">[1]График!#REF!</definedName>
    <definedName name="__xlfn.BAHTTEXT" hidden="1">#NAME?</definedName>
    <definedName name="_1Excel_BuiltIn_Print_Area_2_1" localSheetId="17">#REF!</definedName>
    <definedName name="_1Excel_BuiltIn_Print_Area_2_1" localSheetId="19">#REF!</definedName>
    <definedName name="_1Excel_BuiltIn_Print_Area_2_1" localSheetId="15">#REF!</definedName>
    <definedName name="_1Excel_BuiltIn_Print_Area_2_1" localSheetId="16">#REF!</definedName>
    <definedName name="_1Excel_BuiltIn_Print_Area_2_1" localSheetId="18">#REF!</definedName>
    <definedName name="_1Excel_BuiltIn_Print_Area_2_1" localSheetId="3">#REF!</definedName>
    <definedName name="_2Excel_BuiltIn_Print_Area_2_1" localSheetId="17">#REF!</definedName>
    <definedName name="_2Excel_BuiltIn_Print_Area_2_1" localSheetId="19">#REF!</definedName>
    <definedName name="_2Excel_BuiltIn_Print_Area_2_1" localSheetId="15">#REF!</definedName>
    <definedName name="_2Excel_BuiltIn_Print_Area_2_1" localSheetId="16">#REF!</definedName>
    <definedName name="_2Excel_BuiltIn_Print_Area_2_1" localSheetId="18">#REF!</definedName>
    <definedName name="_2Excel_BuiltIn_Print_Area_2_1" localSheetId="3">#REF!</definedName>
    <definedName name="_a2" localSheetId="17">#REF!</definedName>
    <definedName name="_a2" localSheetId="19">#REF!</definedName>
    <definedName name="_a2" localSheetId="15">#REF!</definedName>
    <definedName name="_a2" localSheetId="16">#REF!</definedName>
    <definedName name="_a2" localSheetId="18">#REF!</definedName>
    <definedName name="_a2" localSheetId="3">#REF!</definedName>
    <definedName name="_A65560" localSheetId="17">[1]График!#REF!</definedName>
    <definedName name="_A65560" localSheetId="19">[1]График!#REF!</definedName>
    <definedName name="_A65560" localSheetId="15">[1]График!#REF!</definedName>
    <definedName name="_A65560" localSheetId="16">[1]График!#REF!</definedName>
    <definedName name="_A65560" localSheetId="18">[1]График!#REF!</definedName>
    <definedName name="_A65560" localSheetId="3">[1]График!#REF!</definedName>
    <definedName name="_AUTOEXEC" localSheetId="17">#REF!</definedName>
    <definedName name="_AUTOEXEC" localSheetId="19">#REF!</definedName>
    <definedName name="_AUTOEXEC" localSheetId="15">#REF!</definedName>
    <definedName name="_AUTOEXEC" localSheetId="16">#REF!</definedName>
    <definedName name="_AUTOEXEC" localSheetId="18">#REF!</definedName>
    <definedName name="_AUTOEXEC" localSheetId="3">#REF!</definedName>
    <definedName name="_AUTOEXEC___0" localSheetId="17">#REF!</definedName>
    <definedName name="_AUTOEXEC___0" localSheetId="19">#REF!</definedName>
    <definedName name="_AUTOEXEC___0" localSheetId="15">#REF!</definedName>
    <definedName name="_AUTOEXEC___0" localSheetId="16">#REF!</definedName>
    <definedName name="_AUTOEXEC___0" localSheetId="18">#REF!</definedName>
    <definedName name="_AUTOEXEC___0" localSheetId="3">#REF!</definedName>
    <definedName name="_AUTOEXEC___1" localSheetId="17">#REF!</definedName>
    <definedName name="_AUTOEXEC___1" localSheetId="19">#REF!</definedName>
    <definedName name="_AUTOEXEC___1" localSheetId="15">#REF!</definedName>
    <definedName name="_AUTOEXEC___1" localSheetId="16">#REF!</definedName>
    <definedName name="_AUTOEXEC___1" localSheetId="18">#REF!</definedName>
    <definedName name="_AUTOEXEC___1" localSheetId="3">#REF!</definedName>
    <definedName name="_AUTOEXEC___8" localSheetId="17">#REF!</definedName>
    <definedName name="_AUTOEXEC___8" localSheetId="19">#REF!</definedName>
    <definedName name="_AUTOEXEC___8" localSheetId="15">#REF!</definedName>
    <definedName name="_AUTOEXEC___8" localSheetId="16">#REF!</definedName>
    <definedName name="_AUTOEXEC___8" localSheetId="18">#REF!</definedName>
    <definedName name="_AUTOEXEC___8" localSheetId="3">#REF!</definedName>
    <definedName name="_AUTOEXEC___9" localSheetId="17">#REF!</definedName>
    <definedName name="_AUTOEXEC___9" localSheetId="19">#REF!</definedName>
    <definedName name="_AUTOEXEC___9" localSheetId="15">#REF!</definedName>
    <definedName name="_AUTOEXEC___9" localSheetId="16">#REF!</definedName>
    <definedName name="_AUTOEXEC___9" localSheetId="18">#REF!</definedName>
    <definedName name="_AUTOEXEC___9" localSheetId="3">#REF!</definedName>
    <definedName name="_E65560" localSheetId="17">[1]График!#REF!</definedName>
    <definedName name="_E65560" localSheetId="19">[1]График!#REF!</definedName>
    <definedName name="_E65560" localSheetId="15">[1]График!#REF!</definedName>
    <definedName name="_E65560" localSheetId="16">[1]График!#REF!</definedName>
    <definedName name="_E65560" localSheetId="18">[1]График!#REF!</definedName>
    <definedName name="_E65560" localSheetId="3">[1]График!#REF!</definedName>
    <definedName name="_k" localSheetId="17">#REF!</definedName>
    <definedName name="_k" localSheetId="19">#REF!</definedName>
    <definedName name="_k" localSheetId="15">#REF!</definedName>
    <definedName name="_k" localSheetId="16">#REF!</definedName>
    <definedName name="_k" localSheetId="18">#REF!</definedName>
    <definedName name="_k" localSheetId="3">#REF!</definedName>
    <definedName name="_k___0" localSheetId="17">#REF!</definedName>
    <definedName name="_k___0" localSheetId="19">#REF!</definedName>
    <definedName name="_k___0" localSheetId="15">#REF!</definedName>
    <definedName name="_k___0" localSheetId="16">#REF!</definedName>
    <definedName name="_k___0" localSheetId="18">#REF!</definedName>
    <definedName name="_k___0" localSheetId="3">#REF!</definedName>
    <definedName name="_k___1" localSheetId="17">#REF!</definedName>
    <definedName name="_k___1" localSheetId="19">#REF!</definedName>
    <definedName name="_k___1" localSheetId="15">#REF!</definedName>
    <definedName name="_k___1" localSheetId="16">#REF!</definedName>
    <definedName name="_k___1" localSheetId="18">#REF!</definedName>
    <definedName name="_k___1" localSheetId="3">#REF!</definedName>
    <definedName name="_k___8" localSheetId="17">#REF!</definedName>
    <definedName name="_k___8" localSheetId="19">#REF!</definedName>
    <definedName name="_k___8" localSheetId="15">#REF!</definedName>
    <definedName name="_k___8" localSheetId="16">#REF!</definedName>
    <definedName name="_k___8" localSheetId="18">#REF!</definedName>
    <definedName name="_k___8" localSheetId="3">#REF!</definedName>
    <definedName name="_k___9" localSheetId="17">#REF!</definedName>
    <definedName name="_k___9" localSheetId="19">#REF!</definedName>
    <definedName name="_k___9" localSheetId="15">#REF!</definedName>
    <definedName name="_k___9" localSheetId="16">#REF!</definedName>
    <definedName name="_k___9" localSheetId="18">#REF!</definedName>
    <definedName name="_k___9" localSheetId="3">#REF!</definedName>
    <definedName name="_m" localSheetId="17">#REF!</definedName>
    <definedName name="_m" localSheetId="19">#REF!</definedName>
    <definedName name="_m" localSheetId="15">#REF!</definedName>
    <definedName name="_m" localSheetId="16">#REF!</definedName>
    <definedName name="_m" localSheetId="18">#REF!</definedName>
    <definedName name="_m" localSheetId="3">#REF!</definedName>
    <definedName name="_m___0" localSheetId="17">#REF!</definedName>
    <definedName name="_m___0" localSheetId="19">#REF!</definedName>
    <definedName name="_m___0" localSheetId="15">#REF!</definedName>
    <definedName name="_m___0" localSheetId="16">#REF!</definedName>
    <definedName name="_m___0" localSheetId="18">#REF!</definedName>
    <definedName name="_m___0" localSheetId="3">#REF!</definedName>
    <definedName name="_m___1" localSheetId="17">#REF!</definedName>
    <definedName name="_m___1" localSheetId="19">#REF!</definedName>
    <definedName name="_m___1" localSheetId="15">#REF!</definedName>
    <definedName name="_m___1" localSheetId="16">#REF!</definedName>
    <definedName name="_m___1" localSheetId="18">#REF!</definedName>
    <definedName name="_m___1" localSheetId="3">#REF!</definedName>
    <definedName name="_m___8" localSheetId="17">#REF!</definedName>
    <definedName name="_m___8" localSheetId="19">#REF!</definedName>
    <definedName name="_m___8" localSheetId="15">#REF!</definedName>
    <definedName name="_m___8" localSheetId="16">#REF!</definedName>
    <definedName name="_m___8" localSheetId="18">#REF!</definedName>
    <definedName name="_m___8" localSheetId="3">#REF!</definedName>
    <definedName name="_m___9" localSheetId="17">#REF!</definedName>
    <definedName name="_m___9" localSheetId="19">#REF!</definedName>
    <definedName name="_m___9" localSheetId="15">#REF!</definedName>
    <definedName name="_m___9" localSheetId="16">#REF!</definedName>
    <definedName name="_m___9" localSheetId="18">#REF!</definedName>
    <definedName name="_m___9" localSheetId="3">#REF!</definedName>
    <definedName name="_s" localSheetId="17">#REF!</definedName>
    <definedName name="_s" localSheetId="19">#REF!</definedName>
    <definedName name="_s" localSheetId="15">#REF!</definedName>
    <definedName name="_s" localSheetId="16">#REF!</definedName>
    <definedName name="_s" localSheetId="18">#REF!</definedName>
    <definedName name="_s" localSheetId="3">#REF!</definedName>
    <definedName name="_s___0" localSheetId="17">#REF!</definedName>
    <definedName name="_s___0" localSheetId="19">#REF!</definedName>
    <definedName name="_s___0" localSheetId="15">#REF!</definedName>
    <definedName name="_s___0" localSheetId="16">#REF!</definedName>
    <definedName name="_s___0" localSheetId="18">#REF!</definedName>
    <definedName name="_s___0" localSheetId="3">#REF!</definedName>
    <definedName name="_s___1" localSheetId="17">#REF!</definedName>
    <definedName name="_s___1" localSheetId="19">#REF!</definedName>
    <definedName name="_s___1" localSheetId="15">#REF!</definedName>
    <definedName name="_s___1" localSheetId="16">#REF!</definedName>
    <definedName name="_s___1" localSheetId="18">#REF!</definedName>
    <definedName name="_s___1" localSheetId="3">#REF!</definedName>
    <definedName name="_s___8" localSheetId="17">#REF!</definedName>
    <definedName name="_s___8" localSheetId="19">#REF!</definedName>
    <definedName name="_s___8" localSheetId="15">#REF!</definedName>
    <definedName name="_s___8" localSheetId="16">#REF!</definedName>
    <definedName name="_s___8" localSheetId="18">#REF!</definedName>
    <definedName name="_s___8" localSheetId="3">#REF!</definedName>
    <definedName name="_s___9" localSheetId="17">#REF!</definedName>
    <definedName name="_s___9" localSheetId="19">#REF!</definedName>
    <definedName name="_s___9" localSheetId="15">#REF!</definedName>
    <definedName name="_s___9" localSheetId="16">#REF!</definedName>
    <definedName name="_s___9" localSheetId="18">#REF!</definedName>
    <definedName name="_s___9" localSheetId="3">#REF!</definedName>
    <definedName name="_Sum1" localSheetId="17">#REF!</definedName>
    <definedName name="_Sum1" localSheetId="19">#REF!</definedName>
    <definedName name="_Sum1" localSheetId="15">#REF!</definedName>
    <definedName name="_Sum1" localSheetId="16">#REF!</definedName>
    <definedName name="_Sum1" localSheetId="18">#REF!</definedName>
    <definedName name="_Sum1" localSheetId="3">#REF!</definedName>
    <definedName name="_Sum2" localSheetId="17">#REF!</definedName>
    <definedName name="_Sum2" localSheetId="19">#REF!</definedName>
    <definedName name="_Sum2" localSheetId="15">#REF!</definedName>
    <definedName name="_Sum2" localSheetId="16">#REF!</definedName>
    <definedName name="_Sum2" localSheetId="18">#REF!</definedName>
    <definedName name="_Sum2" localSheetId="3">#REF!</definedName>
    <definedName name="_sum3" localSheetId="17">#REF!</definedName>
    <definedName name="_sum3" localSheetId="19">#REF!</definedName>
    <definedName name="_sum3" localSheetId="15">#REF!</definedName>
    <definedName name="_sum3" localSheetId="16">#REF!</definedName>
    <definedName name="_sum3" localSheetId="18">#REF!</definedName>
    <definedName name="_sum3" localSheetId="3">#REF!</definedName>
    <definedName name="_z" localSheetId="17">#REF!</definedName>
    <definedName name="_z" localSheetId="19">#REF!</definedName>
    <definedName name="_z" localSheetId="15">#REF!</definedName>
    <definedName name="_z" localSheetId="16">#REF!</definedName>
    <definedName name="_z" localSheetId="18">#REF!</definedName>
    <definedName name="_z" localSheetId="3">#REF!</definedName>
    <definedName name="_z___0" localSheetId="17">#REF!</definedName>
    <definedName name="_z___0" localSheetId="19">#REF!</definedName>
    <definedName name="_z___0" localSheetId="15">#REF!</definedName>
    <definedName name="_z___0" localSheetId="16">#REF!</definedName>
    <definedName name="_z___0" localSheetId="18">#REF!</definedName>
    <definedName name="_z___0" localSheetId="3">#REF!</definedName>
    <definedName name="_z___1" localSheetId="17">#REF!</definedName>
    <definedName name="_z___1" localSheetId="19">#REF!</definedName>
    <definedName name="_z___1" localSheetId="15">#REF!</definedName>
    <definedName name="_z___1" localSheetId="16">#REF!</definedName>
    <definedName name="_z___1" localSheetId="18">#REF!</definedName>
    <definedName name="_z___1" localSheetId="3">#REF!</definedName>
    <definedName name="_z___8" localSheetId="17">#REF!</definedName>
    <definedName name="_z___8" localSheetId="19">#REF!</definedName>
    <definedName name="_z___8" localSheetId="15">#REF!</definedName>
    <definedName name="_z___8" localSheetId="16">#REF!</definedName>
    <definedName name="_z___8" localSheetId="18">#REF!</definedName>
    <definedName name="_z___8" localSheetId="3">#REF!</definedName>
    <definedName name="_z___9" localSheetId="17">#REF!</definedName>
    <definedName name="_z___9" localSheetId="19">#REF!</definedName>
    <definedName name="_z___9" localSheetId="15">#REF!</definedName>
    <definedName name="_z___9" localSheetId="16">#REF!</definedName>
    <definedName name="_z___9" localSheetId="18">#REF!</definedName>
    <definedName name="_z___9" localSheetId="3">#REF!</definedName>
    <definedName name="A" localSheetId="17">#REF!</definedName>
    <definedName name="A" localSheetId="19">#REF!</definedName>
    <definedName name="A" localSheetId="15">#REF!</definedName>
    <definedName name="A" localSheetId="16">#REF!</definedName>
    <definedName name="A" localSheetId="18">#REF!</definedName>
    <definedName name="A" localSheetId="3">#REF!</definedName>
    <definedName name="a36_" localSheetId="17">#REF!</definedName>
    <definedName name="a36_" localSheetId="19">#REF!</definedName>
    <definedName name="a36_" localSheetId="15">#REF!</definedName>
    <definedName name="a36_" localSheetId="16">#REF!</definedName>
    <definedName name="a36_" localSheetId="18">#REF!</definedName>
    <definedName name="a36_" localSheetId="3">#REF!</definedName>
    <definedName name="aa">{0,"рублей";1,"рубль";2,"рубля";5,"рублей"}</definedName>
    <definedName name="BN" localSheetId="17">[2]мсн!#REF!</definedName>
    <definedName name="BN" localSheetId="19">[2]мсн!#REF!</definedName>
    <definedName name="BN" localSheetId="15">[2]мсн!#REF!</definedName>
    <definedName name="BN" localSheetId="16">[2]мсн!#REF!</definedName>
    <definedName name="BN" localSheetId="12">[2]мсн!#REF!</definedName>
    <definedName name="BN" localSheetId="18">[2]мсн!#REF!</definedName>
    <definedName name="BN" localSheetId="5">[2]мсн!#REF!</definedName>
    <definedName name="BN" localSheetId="3">[2]мсн!#REF!</definedName>
    <definedName name="BNNN" localSheetId="17">[2]мсн!#REF!</definedName>
    <definedName name="BNNN" localSheetId="19">[2]мсн!#REF!</definedName>
    <definedName name="BNNN" localSheetId="15">[2]мсн!#REF!</definedName>
    <definedName name="BNNN" localSheetId="16">[2]мсн!#REF!</definedName>
    <definedName name="BNNN" localSheetId="12">[2]мсн!#REF!</definedName>
    <definedName name="BNNN" localSheetId="18">[2]мсн!#REF!</definedName>
    <definedName name="BNNN" localSheetId="5">[2]мсн!#REF!</definedName>
    <definedName name="BNNN" localSheetId="3">[2]мсн!#REF!</definedName>
    <definedName name="cddd">{0,"рублей";1,"рубль";2,"рубля";5,"рублей"}</definedName>
    <definedName name="CnfName" localSheetId="17">[3]Лист1!#REF!</definedName>
    <definedName name="CnfName" localSheetId="19">[3]Лист1!#REF!</definedName>
    <definedName name="CnfName" localSheetId="15">[3]Лист1!#REF!</definedName>
    <definedName name="CnfName" localSheetId="16">[3]Лист1!#REF!</definedName>
    <definedName name="CnfName" localSheetId="18">[3]Лист1!#REF!</definedName>
    <definedName name="CnfName" localSheetId="3">[3]Лист1!#REF!</definedName>
    <definedName name="CnfName_1" localSheetId="17">[3]Обновление!#REF!</definedName>
    <definedName name="CnfName_1" localSheetId="19">[3]Обновление!#REF!</definedName>
    <definedName name="CnfName_1" localSheetId="15">[3]Обновление!#REF!</definedName>
    <definedName name="CnfName_1" localSheetId="16">[3]Обновление!#REF!</definedName>
    <definedName name="CnfName_1" localSheetId="18">[3]Обновление!#REF!</definedName>
    <definedName name="CnfName_1" localSheetId="3">[3]Обновление!#REF!</definedName>
    <definedName name="ConfName" localSheetId="17">[3]Лист1!#REF!</definedName>
    <definedName name="ConfName" localSheetId="19">[3]Лист1!#REF!</definedName>
    <definedName name="ConfName" localSheetId="15">[3]Лист1!#REF!</definedName>
    <definedName name="ConfName" localSheetId="16">[3]Лист1!#REF!</definedName>
    <definedName name="ConfName" localSheetId="18">[3]Лист1!#REF!</definedName>
    <definedName name="ConfName" localSheetId="3">[3]Лист1!#REF!</definedName>
    <definedName name="ConfName_1" localSheetId="17">[3]Обновление!#REF!</definedName>
    <definedName name="ConfName_1" localSheetId="19">[3]Обновление!#REF!</definedName>
    <definedName name="ConfName_1" localSheetId="15">[3]Обновление!#REF!</definedName>
    <definedName name="ConfName_1" localSheetId="16">[3]Обновление!#REF!</definedName>
    <definedName name="ConfName_1" localSheetId="18">[3]Обновление!#REF!</definedName>
    <definedName name="ConfName_1" localSheetId="3">[3]Обновление!#REF!</definedName>
    <definedName name="DateColJournal" localSheetId="17">#REF!</definedName>
    <definedName name="DateColJournal" localSheetId="19">#REF!</definedName>
    <definedName name="DateColJournal" localSheetId="15">#REF!</definedName>
    <definedName name="DateColJournal" localSheetId="16">#REF!</definedName>
    <definedName name="DateColJournal" localSheetId="18">#REF!</definedName>
    <definedName name="DateColJournal" localSheetId="3">#REF!</definedName>
    <definedName name="dck" localSheetId="17">[4]топография!#REF!</definedName>
    <definedName name="dck" localSheetId="19">[4]топография!#REF!</definedName>
    <definedName name="dck" localSheetId="15">[4]топография!#REF!</definedName>
    <definedName name="dck" localSheetId="16">[4]топография!#REF!</definedName>
    <definedName name="dck" localSheetId="18">[4]топография!#REF!</definedName>
    <definedName name="dck" localSheetId="3">[4]топография!#REF!</definedName>
    <definedName name="dddd" localSheetId="17">[2]мсн!#REF!</definedName>
    <definedName name="dddd" localSheetId="19">[2]мсн!#REF!</definedName>
    <definedName name="dddd" localSheetId="15">[2]мсн!#REF!</definedName>
    <definedName name="dddd" localSheetId="16">[2]мсн!#REF!</definedName>
    <definedName name="dddd" localSheetId="12">[2]мсн!#REF!</definedName>
    <definedName name="dddd" localSheetId="18">[2]мсн!#REF!</definedName>
    <definedName name="dddd" localSheetId="3">[2]мсн!#REF!</definedName>
    <definedName name="discont" localSheetId="17">#REF!</definedName>
    <definedName name="discont" localSheetId="19">#REF!</definedName>
    <definedName name="discont" localSheetId="15">#REF!</definedName>
    <definedName name="discont" localSheetId="16">#REF!</definedName>
    <definedName name="discont" localSheetId="18">#REF!</definedName>
    <definedName name="discont" localSheetId="3">#REF!</definedName>
    <definedName name="DM" localSheetId="17">#REF!</definedName>
    <definedName name="DM" localSheetId="19">#REF!</definedName>
    <definedName name="DM" localSheetId="15">#REF!</definedName>
    <definedName name="DM" localSheetId="16">#REF!</definedName>
    <definedName name="DM" localSheetId="18">#REF!</definedName>
    <definedName name="DM" localSheetId="3">#REF!</definedName>
    <definedName name="dsdsds" localSheetId="17">#REF!</definedName>
    <definedName name="dsdsds" localSheetId="19">#REF!</definedName>
    <definedName name="dsdsds" localSheetId="15">#REF!</definedName>
    <definedName name="dsdsds" localSheetId="16">#REF!</definedName>
    <definedName name="dsdsds" localSheetId="18">#REF!</definedName>
    <definedName name="dsdsds" localSheetId="3">#REF!</definedName>
    <definedName name="eeeeeerr" localSheetId="17">#REF!</definedName>
    <definedName name="eeeeeerr" localSheetId="19">#REF!</definedName>
    <definedName name="eeeeeerr" localSheetId="15">#REF!</definedName>
    <definedName name="eeeeeerr" localSheetId="16">#REF!</definedName>
    <definedName name="eeeeeerr" localSheetId="18">#REF!</definedName>
    <definedName name="eeeeeerr" localSheetId="5">#REF!</definedName>
    <definedName name="eeeeeerr" localSheetId="3">#REF!</definedName>
    <definedName name="EILName" localSheetId="17">[3]Лист1!#REF!</definedName>
    <definedName name="EILName" localSheetId="19">[3]Лист1!#REF!</definedName>
    <definedName name="EILName" localSheetId="15">[3]Лист1!#REF!</definedName>
    <definedName name="EILName" localSheetId="16">[3]Лист1!#REF!</definedName>
    <definedName name="EILName" localSheetId="18">[3]Лист1!#REF!</definedName>
    <definedName name="EILName" localSheetId="3">[3]Лист1!#REF!</definedName>
    <definedName name="EILName_1" localSheetId="17">[3]Обновление!#REF!</definedName>
    <definedName name="EILName_1" localSheetId="19">[3]Обновление!#REF!</definedName>
    <definedName name="EILName_1" localSheetId="15">[3]Обновление!#REF!</definedName>
    <definedName name="EILName_1" localSheetId="16">[3]Обновление!#REF!</definedName>
    <definedName name="EILName_1" localSheetId="18">[3]Обновление!#REF!</definedName>
    <definedName name="EILName_1" localSheetId="3">[3]Обновление!#REF!</definedName>
    <definedName name="Excel_BuiltIn_Database" localSheetId="17">#REF!</definedName>
    <definedName name="Excel_BuiltIn_Database" localSheetId="19">#REF!</definedName>
    <definedName name="Excel_BuiltIn_Database" localSheetId="15">#REF!</definedName>
    <definedName name="Excel_BuiltIn_Database" localSheetId="16">#REF!</definedName>
    <definedName name="Excel_BuiltIn_Database" localSheetId="18">#REF!</definedName>
    <definedName name="Excel_BuiltIn_Database" localSheetId="3">#REF!</definedName>
    <definedName name="Excel_BuiltIn_Print_Area_1" localSheetId="17">#REF!</definedName>
    <definedName name="Excel_BuiltIn_Print_Area_1" localSheetId="19">#REF!</definedName>
    <definedName name="Excel_BuiltIn_Print_Area_1" localSheetId="15">#REF!</definedName>
    <definedName name="Excel_BuiltIn_Print_Area_1" localSheetId="16">#REF!</definedName>
    <definedName name="Excel_BuiltIn_Print_Area_1" localSheetId="18">#REF!</definedName>
    <definedName name="Excel_BuiltIn_Print_Area_1" localSheetId="3">#REF!</definedName>
    <definedName name="Excel_BuiltIn_Print_Area_12">"$#ССЫЛ!.$A$1:$F$51"</definedName>
    <definedName name="Excel_BuiltIn_Print_Area_13">"$#ССЫЛ!.$A$1:$F$53"</definedName>
    <definedName name="Excel_BuiltIn_Print_Area_2" localSheetId="17">#REF!</definedName>
    <definedName name="Excel_BuiltIn_Print_Area_2" localSheetId="19">#REF!</definedName>
    <definedName name="Excel_BuiltIn_Print_Area_2" localSheetId="15">#REF!</definedName>
    <definedName name="Excel_BuiltIn_Print_Area_2" localSheetId="16">#REF!</definedName>
    <definedName name="Excel_BuiltIn_Print_Area_2" localSheetId="18">#REF!</definedName>
    <definedName name="Excel_BuiltIn_Print_Area_2" localSheetId="3">#REF!</definedName>
    <definedName name="Excel_BuiltIn_Print_Area_2_1">"$#ССЫЛ!.$A$1:$E$54"</definedName>
    <definedName name="Excel_BuiltIn_Print_Area_3" localSheetId="17">#REF!</definedName>
    <definedName name="Excel_BuiltIn_Print_Area_3" localSheetId="19">#REF!</definedName>
    <definedName name="Excel_BuiltIn_Print_Area_3" localSheetId="15">#REF!</definedName>
    <definedName name="Excel_BuiltIn_Print_Area_3" localSheetId="16">#REF!</definedName>
    <definedName name="Excel_BuiltIn_Print_Area_3" localSheetId="18">#REF!</definedName>
    <definedName name="Excel_BuiltIn_Print_Area_3" localSheetId="3">#REF!</definedName>
    <definedName name="Excel_BuiltIn_Print_Area_6" localSheetId="17">#REF!</definedName>
    <definedName name="Excel_BuiltIn_Print_Area_6" localSheetId="19">#REF!</definedName>
    <definedName name="Excel_BuiltIn_Print_Area_6" localSheetId="15">#REF!</definedName>
    <definedName name="Excel_BuiltIn_Print_Area_6" localSheetId="16">#REF!</definedName>
    <definedName name="Excel_BuiltIn_Print_Area_6" localSheetId="18">#REF!</definedName>
    <definedName name="Excel_BuiltIn_Print_Area_6" localSheetId="3">#REF!</definedName>
    <definedName name="Excel_BuiltIn_Print_Titles_2" localSheetId="17">#REF!</definedName>
    <definedName name="Excel_BuiltIn_Print_Titles_2" localSheetId="19">#REF!</definedName>
    <definedName name="Excel_BuiltIn_Print_Titles_2" localSheetId="15">#REF!</definedName>
    <definedName name="Excel_BuiltIn_Print_Titles_2" localSheetId="16">#REF!</definedName>
    <definedName name="Excel_BuiltIn_Print_Titles_2" localSheetId="18">#REF!</definedName>
    <definedName name="Excel_BuiltIn_Print_Titles_2" localSheetId="3">#REF!</definedName>
    <definedName name="ffff" localSheetId="17">#REF!</definedName>
    <definedName name="ffff" localSheetId="19">#REF!</definedName>
    <definedName name="ffff" localSheetId="15">#REF!</definedName>
    <definedName name="ffff" localSheetId="16">#REF!</definedName>
    <definedName name="ffff" localSheetId="12">#REF!</definedName>
    <definedName name="ffff" localSheetId="18">#REF!</definedName>
    <definedName name="ffff" localSheetId="5">#REF!</definedName>
    <definedName name="ffff" localSheetId="3">#REF!</definedName>
    <definedName name="G_S" localSheetId="17">#REF!</definedName>
    <definedName name="G_S" localSheetId="19">#REF!</definedName>
    <definedName name="G_S" localSheetId="15">#REF!</definedName>
    <definedName name="G_S" localSheetId="16">#REF!</definedName>
    <definedName name="G_S" localSheetId="12">#REF!</definedName>
    <definedName name="G_S" localSheetId="18">#REF!</definedName>
    <definedName name="G_S" localSheetId="5">#REF!</definedName>
    <definedName name="G_S" localSheetId="3">#REF!</definedName>
    <definedName name="G_s_" localSheetId="17">#REF!</definedName>
    <definedName name="G_s_" localSheetId="19">#REF!</definedName>
    <definedName name="G_s_" localSheetId="15">#REF!</definedName>
    <definedName name="G_s_" localSheetId="16">#REF!</definedName>
    <definedName name="G_s_" localSheetId="12">#REF!</definedName>
    <definedName name="G_s_" localSheetId="18">#REF!</definedName>
    <definedName name="G_s_" localSheetId="5">#REF!</definedName>
    <definedName name="G_s_" localSheetId="3">#REF!</definedName>
    <definedName name="G_s_s" localSheetId="17">#REF!</definedName>
    <definedName name="G_s_s" localSheetId="19">#REF!</definedName>
    <definedName name="G_s_s" localSheetId="15">#REF!</definedName>
    <definedName name="G_s_s" localSheetId="16">#REF!</definedName>
    <definedName name="G_s_s" localSheetId="12">#REF!</definedName>
    <definedName name="G_s_s" localSheetId="18">#REF!</definedName>
    <definedName name="G_s_s" localSheetId="5">#REF!</definedName>
    <definedName name="G_s_s" localSheetId="3">#REF!</definedName>
    <definedName name="GS" localSheetId="17">#REF!</definedName>
    <definedName name="GS" localSheetId="19">#REF!</definedName>
    <definedName name="GS" localSheetId="15">#REF!</definedName>
    <definedName name="GS" localSheetId="16">#REF!</definedName>
    <definedName name="GS" localSheetId="12">#REF!</definedName>
    <definedName name="GS" localSheetId="18">#REF!</definedName>
    <definedName name="GS" localSheetId="5">#REF!</definedName>
    <definedName name="GS" localSheetId="3">#REF!</definedName>
    <definedName name="GS_" localSheetId="17">#REF!</definedName>
    <definedName name="GS_" localSheetId="19">#REF!</definedName>
    <definedName name="GS_" localSheetId="15">#REF!</definedName>
    <definedName name="GS_" localSheetId="16">#REF!</definedName>
    <definedName name="GS_" localSheetId="12">#REF!</definedName>
    <definedName name="GS_" localSheetId="18">#REF!</definedName>
    <definedName name="GS_" localSheetId="5">#REF!</definedName>
    <definedName name="GS_" localSheetId="3">#REF!</definedName>
    <definedName name="Header1" localSheetId="17" hidden="1">IF(COUNTA(#REF!)=0,0,INDEX(#REF!,MATCH(ROW(#REF!),#REF!,TRUE)))+1</definedName>
    <definedName name="Header1" localSheetId="19" hidden="1">IF(COUNTA(#REF!)=0,0,INDEX(#REF!,MATCH(ROW(#REF!),#REF!,TRUE)))+1</definedName>
    <definedName name="Header1" localSheetId="15" hidden="1">IF(COUNTA(#REF!)=0,0,INDEX(#REF!,MATCH(ROW(#REF!),#REF!,TRUE)))+1</definedName>
    <definedName name="Header1" localSheetId="16" hidden="1">IF(COUNTA(#REF!)=0,0,INDEX(#REF!,MATCH(ROW(#REF!),#REF!,TRUE)))+1</definedName>
    <definedName name="Header1" localSheetId="18" hidden="1">IF(COUNTA(#REF!)=0,0,INDEX(#REF!,MATCH(ROW(#REF!),#REF!,TRUE)))+1</definedName>
    <definedName name="Header1" localSheetId="3" hidden="1">IF(COUNTA(#REF!)=0,0,INDEX(#REF!,MATCH(ROW(#REF!),#REF!,TRUE)))+1</definedName>
    <definedName name="Header2" localSheetId="17" hidden="1">'ИИ ВЛ 0,4'!Header1-1 &amp; "." &amp; MAX(1,COUNTA(INDEX(#REF!,MATCH('ИИ ВЛ 0,4'!Header1-1,#REF!,FALSE)):#REF!))</definedName>
    <definedName name="Header2" localSheetId="19" hidden="1">'ОЗ ВЛ 0,4'!Header1-1 &amp; "." &amp; MAX(1,COUNTA(INDEX(#REF!,MATCH('ОЗ ВЛ 0,4'!Header1-1,#REF!,FALSE)):#REF!))</definedName>
    <definedName name="Header2" localSheetId="15" hidden="1">'Предпроект ВЛ 0,4'!Header1-1 &amp; "." &amp; MAX(1,COUNTA(INDEX(#REF!,MATCH('Предпроект ВЛ 0,4'!Header1-1,#REF!,FALSE)):#REF!))</definedName>
    <definedName name="Header2" localSheetId="16" hidden="1">'Проект ВЛ 0,4'!Header1-1 &amp; "." &amp; MAX(1,COUNTA(INDEX(#REF!,MATCH('Проект ВЛ 0,4'!Header1-1,#REF!,FALSE)):#REF!))</definedName>
    <definedName name="Header2" localSheetId="18" hidden="1">'СРЗУ ВЛ 0,4'!Header1-1 &amp; "." &amp; MAX(1,COUNTA(INDEX(#REF!,MATCH('СРЗУ ВЛ 0,4'!Header1-1,#REF!,FALSE)):#REF!))</definedName>
    <definedName name="Header2" localSheetId="3" hidden="1">'т4(0,4)'!Header1-1 &amp; "." &amp; MAX(1,COUNTA(INDEX(#REF!,MATCH('т4(0,4)'!Header1-1,#REF!,FALSE)):#REF!))</definedName>
    <definedName name="hhhhhhhhhhh" localSheetId="17">#REF!</definedName>
    <definedName name="hhhhhhhhhhh" localSheetId="19">#REF!</definedName>
    <definedName name="hhhhhhhhhhh" localSheetId="15">#REF!</definedName>
    <definedName name="hhhhhhhhhhh" localSheetId="16">#REF!</definedName>
    <definedName name="hhhhhhhhhhh" localSheetId="18">#REF!</definedName>
    <definedName name="hhhhhhhhhhh" localSheetId="3">#REF!</definedName>
    <definedName name="hPriceRange" localSheetId="17">[3]Лист1!#REF!</definedName>
    <definedName name="hPriceRange" localSheetId="19">[3]Лист1!#REF!</definedName>
    <definedName name="hPriceRange" localSheetId="15">[3]Лист1!#REF!</definedName>
    <definedName name="hPriceRange" localSheetId="16">[3]Лист1!#REF!</definedName>
    <definedName name="hPriceRange" localSheetId="18">[3]Лист1!#REF!</definedName>
    <definedName name="hPriceRange" localSheetId="3">[3]Лист1!#REF!</definedName>
    <definedName name="hPriceRange_1" localSheetId="17">[3]Цена!#REF!</definedName>
    <definedName name="hPriceRange_1" localSheetId="19">[3]Цена!#REF!</definedName>
    <definedName name="hPriceRange_1" localSheetId="15">[3]Цена!#REF!</definedName>
    <definedName name="hPriceRange_1" localSheetId="16">[3]Цена!#REF!</definedName>
    <definedName name="hPriceRange_1" localSheetId="18">[3]Цена!#REF!</definedName>
    <definedName name="hPriceRange_1" localSheetId="3">[3]Цена!#REF!</definedName>
    <definedName name="idPriceColumn" localSheetId="17">[3]Лист1!#REF!</definedName>
    <definedName name="idPriceColumn" localSheetId="19">[3]Лист1!#REF!</definedName>
    <definedName name="idPriceColumn" localSheetId="15">[3]Лист1!#REF!</definedName>
    <definedName name="idPriceColumn" localSheetId="16">[3]Лист1!#REF!</definedName>
    <definedName name="idPriceColumn" localSheetId="18">[3]Лист1!#REF!</definedName>
    <definedName name="idPriceColumn" localSheetId="3">[3]Лист1!#REF!</definedName>
    <definedName name="idPriceColumn_1" localSheetId="17">[3]Цена!#REF!</definedName>
    <definedName name="idPriceColumn_1" localSheetId="19">[3]Цена!#REF!</definedName>
    <definedName name="idPriceColumn_1" localSheetId="15">[3]Цена!#REF!</definedName>
    <definedName name="idPriceColumn_1" localSheetId="16">[3]Цена!#REF!</definedName>
    <definedName name="idPriceColumn_1" localSheetId="18">[3]Цена!#REF!</definedName>
    <definedName name="idPriceColumn_1" localSheetId="3">[3]Цена!#REF!</definedName>
    <definedName name="infl" localSheetId="17">[5]ПДР!#REF!</definedName>
    <definedName name="infl" localSheetId="19">[5]ПДР!#REF!</definedName>
    <definedName name="infl" localSheetId="15">[5]ПДР!#REF!</definedName>
    <definedName name="infl" localSheetId="16">[5]ПДР!#REF!</definedName>
    <definedName name="infl" localSheetId="18">[5]ПДР!#REF!</definedName>
    <definedName name="infl" localSheetId="3">[5]ПДР!#REF!</definedName>
    <definedName name="Itog" localSheetId="17">#REF!</definedName>
    <definedName name="Itog" localSheetId="19">#REF!</definedName>
    <definedName name="Itog" localSheetId="15">#REF!</definedName>
    <definedName name="Itog" localSheetId="16">#REF!</definedName>
    <definedName name="Itog" localSheetId="18">#REF!</definedName>
    <definedName name="Itog" localSheetId="3">#REF!</definedName>
    <definedName name="jlkjklj" localSheetId="17">#REF!</definedName>
    <definedName name="jlkjklj" localSheetId="19">#REF!</definedName>
    <definedName name="jlkjklj" localSheetId="15">#REF!</definedName>
    <definedName name="jlkjklj" localSheetId="16">#REF!</definedName>
    <definedName name="jlkjklj" localSheetId="18">#REF!</definedName>
    <definedName name="jlkjklj" localSheetId="5">#REF!</definedName>
    <definedName name="jlkjklj" localSheetId="3">#REF!</definedName>
    <definedName name="kp" localSheetId="17">[5]ПДР!#REF!</definedName>
    <definedName name="kp" localSheetId="19">[5]ПДР!#REF!</definedName>
    <definedName name="kp" localSheetId="15">[5]ПДР!#REF!</definedName>
    <definedName name="kp" localSheetId="16">[5]ПДР!#REF!</definedName>
    <definedName name="kp" localSheetId="18">[5]ПДР!#REF!</definedName>
    <definedName name="kp" localSheetId="3">[5]ПДР!#REF!</definedName>
    <definedName name="Language">[6]Финплан!$J$1</definedName>
    <definedName name="mau" localSheetId="17">#REF!</definedName>
    <definedName name="mau" localSheetId="19">#REF!</definedName>
    <definedName name="mau" localSheetId="15">#REF!</definedName>
    <definedName name="mau" localSheetId="16">#REF!</definedName>
    <definedName name="mau" localSheetId="18">#REF!</definedName>
    <definedName name="mau" localSheetId="3">#REF!</definedName>
    <definedName name="max" localSheetId="17">#REF!</definedName>
    <definedName name="max" localSheetId="19">#REF!</definedName>
    <definedName name="max" localSheetId="15">#REF!</definedName>
    <definedName name="max" localSheetId="16">#REF!</definedName>
    <definedName name="max" localSheetId="18">#REF!</definedName>
    <definedName name="max" localSheetId="3">#REF!</definedName>
    <definedName name="med" localSheetId="17">#REF!</definedName>
    <definedName name="med" localSheetId="19">#REF!</definedName>
    <definedName name="med" localSheetId="15">#REF!</definedName>
    <definedName name="med" localSheetId="16">#REF!</definedName>
    <definedName name="med" localSheetId="18">#REF!</definedName>
    <definedName name="med" localSheetId="3">#REF!</definedName>
    <definedName name="min" localSheetId="17">#REF!</definedName>
    <definedName name="min" localSheetId="19">#REF!</definedName>
    <definedName name="min" localSheetId="15">#REF!</definedName>
    <definedName name="min" localSheetId="16">#REF!</definedName>
    <definedName name="min" localSheetId="18">#REF!</definedName>
    <definedName name="min" localSheetId="3">#REF!</definedName>
    <definedName name="mmmm" localSheetId="17">#REF!</definedName>
    <definedName name="mmmm" localSheetId="19">#REF!</definedName>
    <definedName name="mmmm" localSheetId="15">#REF!</definedName>
    <definedName name="mmmm" localSheetId="16">#REF!</definedName>
    <definedName name="mmmm" localSheetId="12">#REF!</definedName>
    <definedName name="mmmm" localSheetId="18">#REF!</definedName>
    <definedName name="mmmm" localSheetId="5">#REF!</definedName>
    <definedName name="mmmm" localSheetId="3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17">#REF!</definedName>
    <definedName name="Nalog" localSheetId="19">#REF!</definedName>
    <definedName name="Nalog" localSheetId="15">#REF!</definedName>
    <definedName name="Nalog" localSheetId="16">#REF!</definedName>
    <definedName name="Nalog" localSheetId="18">#REF!</definedName>
    <definedName name="Nalog" localSheetId="3">#REF!</definedName>
    <definedName name="nsx">{0,"тысяч ";1,"тысяча ";2,"тысячи ";5,"тысяч "}</definedName>
    <definedName name="NumColJournal" localSheetId="17">#REF!</definedName>
    <definedName name="NumColJournal" localSheetId="19">#REF!</definedName>
    <definedName name="NumColJournal" localSheetId="15">#REF!</definedName>
    <definedName name="NumColJournal" localSheetId="16">#REF!</definedName>
    <definedName name="NumColJournal" localSheetId="18">#REF!</definedName>
    <definedName name="NumColJournal" localSheetId="3">#REF!</definedName>
    <definedName name="Obj" localSheetId="17">#REF!</definedName>
    <definedName name="Obj" localSheetId="19">#REF!</definedName>
    <definedName name="Obj" localSheetId="15">#REF!</definedName>
    <definedName name="Obj" localSheetId="16">#REF!</definedName>
    <definedName name="Obj" localSheetId="12">#REF!</definedName>
    <definedName name="Obj" localSheetId="18">#REF!</definedName>
    <definedName name="Obj" localSheetId="5">#REF!</definedName>
    <definedName name="Obj" localSheetId="3">#REF!</definedName>
    <definedName name="OELName" localSheetId="17">[3]Лист1!#REF!</definedName>
    <definedName name="OELName" localSheetId="19">[3]Лист1!#REF!</definedName>
    <definedName name="OELName" localSheetId="15">[3]Лист1!#REF!</definedName>
    <definedName name="OELName" localSheetId="16">[3]Лист1!#REF!</definedName>
    <definedName name="OELName" localSheetId="18">[3]Лист1!#REF!</definedName>
    <definedName name="OELName" localSheetId="3">[3]Лист1!#REF!</definedName>
    <definedName name="OELName_1" localSheetId="17">[3]Обновление!#REF!</definedName>
    <definedName name="OELName_1" localSheetId="19">[3]Обновление!#REF!</definedName>
    <definedName name="OELName_1" localSheetId="15">[3]Обновление!#REF!</definedName>
    <definedName name="OELName_1" localSheetId="16">[3]Обновление!#REF!</definedName>
    <definedName name="OELName_1" localSheetId="18">[3]Обновление!#REF!</definedName>
    <definedName name="OELName_1" localSheetId="3">[3]Обновление!#REF!</definedName>
    <definedName name="OPLName" localSheetId="17">[3]Лист1!#REF!</definedName>
    <definedName name="OPLName" localSheetId="19">[3]Лист1!#REF!</definedName>
    <definedName name="OPLName" localSheetId="15">[3]Лист1!#REF!</definedName>
    <definedName name="OPLName" localSheetId="16">[3]Лист1!#REF!</definedName>
    <definedName name="OPLName" localSheetId="18">[3]Лист1!#REF!</definedName>
    <definedName name="OPLName" localSheetId="3">[3]Лист1!#REF!</definedName>
    <definedName name="OPLName_1" localSheetId="17">[3]Обновление!#REF!</definedName>
    <definedName name="OPLName_1" localSheetId="19">[3]Обновление!#REF!</definedName>
    <definedName name="OPLName_1" localSheetId="15">[3]Обновление!#REF!</definedName>
    <definedName name="OPLName_1" localSheetId="16">[3]Обновление!#REF!</definedName>
    <definedName name="OPLName_1" localSheetId="18">[3]Обновление!#REF!</definedName>
    <definedName name="OPLName_1" localSheetId="3">[3]Обновление!#REF!</definedName>
    <definedName name="p" localSheetId="17">[3]Лист1!#REF!</definedName>
    <definedName name="p" localSheetId="19">[3]Лист1!#REF!</definedName>
    <definedName name="p" localSheetId="15">[3]Лист1!#REF!</definedName>
    <definedName name="p" localSheetId="16">[3]Лист1!#REF!</definedName>
    <definedName name="p" localSheetId="18">[3]Лист1!#REF!</definedName>
    <definedName name="p" localSheetId="3">[3]Лист1!#REF!</definedName>
    <definedName name="p_1" localSheetId="17">[3]Product!#REF!</definedName>
    <definedName name="p_1" localSheetId="19">[3]Product!#REF!</definedName>
    <definedName name="p_1" localSheetId="15">[3]Product!#REF!</definedName>
    <definedName name="p_1" localSheetId="16">[3]Product!#REF!</definedName>
    <definedName name="p_1" localSheetId="18">[3]Product!#REF!</definedName>
    <definedName name="p_1" localSheetId="3">[3]Product!#REF!</definedName>
    <definedName name="PriceRange" localSheetId="17">[3]Лист1!#REF!</definedName>
    <definedName name="PriceRange" localSheetId="19">[3]Лист1!#REF!</definedName>
    <definedName name="PriceRange" localSheetId="15">[3]Лист1!#REF!</definedName>
    <definedName name="PriceRange" localSheetId="16">[3]Лист1!#REF!</definedName>
    <definedName name="PriceRange" localSheetId="18">[3]Лист1!#REF!</definedName>
    <definedName name="PriceRange" localSheetId="3">[3]Лист1!#REF!</definedName>
    <definedName name="PriceRange_1" localSheetId="17">[3]Цена!#REF!</definedName>
    <definedName name="PriceRange_1" localSheetId="19">[3]Цена!#REF!</definedName>
    <definedName name="PriceRange_1" localSheetId="15">[3]Цена!#REF!</definedName>
    <definedName name="PriceRange_1" localSheetId="16">[3]Цена!#REF!</definedName>
    <definedName name="PriceRange_1" localSheetId="18">[3]Цена!#REF!</definedName>
    <definedName name="PriceRange_1" localSheetId="3">[3]Цена!#REF!</definedName>
    <definedName name="Print_Area" localSheetId="17">#REF!</definedName>
    <definedName name="Print_Area" localSheetId="19">#REF!</definedName>
    <definedName name="Print_Area" localSheetId="15">#REF!</definedName>
    <definedName name="Print_Area" localSheetId="16">#REF!</definedName>
    <definedName name="Print_Area" localSheetId="18">#REF!</definedName>
    <definedName name="Print_Area" localSheetId="3">#REF!</definedName>
    <definedName name="propis" localSheetId="17">#REF!</definedName>
    <definedName name="propis" localSheetId="19">#REF!</definedName>
    <definedName name="propis" localSheetId="15">#REF!</definedName>
    <definedName name="propis" localSheetId="16">#REF!</definedName>
    <definedName name="propis" localSheetId="18">#REF!</definedName>
    <definedName name="propis" localSheetId="3">#REF!</definedName>
    <definedName name="propis_ru">PROPER(LEFT(INDEX(сот,MOD(TRUNC('[7]Сводник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коп.")))&amp;MID(INDEX(сот,MOD(TRUNC('[7]Сводник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коп."),2,222)</definedName>
    <definedName name="rr" localSheetId="17">'[8]Пример расчета'!#REF!</definedName>
    <definedName name="rr" localSheetId="19">'[8]Пример расчета'!#REF!</definedName>
    <definedName name="rr" localSheetId="15">'[8]Пример расчета'!#REF!</definedName>
    <definedName name="rr" localSheetId="16">'[8]Пример расчета'!#REF!</definedName>
    <definedName name="rr" localSheetId="18">'[8]Пример расчета'!#REF!</definedName>
    <definedName name="rr" localSheetId="3">'[8]Пример расчета'!#REF!</definedName>
    <definedName name="rrrr" localSheetId="17">#REF!</definedName>
    <definedName name="rrrr" localSheetId="19">#REF!</definedName>
    <definedName name="rrrr" localSheetId="15">#REF!</definedName>
    <definedName name="rrrr" localSheetId="16">#REF!</definedName>
    <definedName name="rrrr" localSheetId="18">#REF!</definedName>
    <definedName name="rrrr" localSheetId="5">#REF!</definedName>
    <definedName name="rrrr" localSheetId="3">#REF!</definedName>
    <definedName name="SM" localSheetId="17">#REF!</definedName>
    <definedName name="SM" localSheetId="19">#REF!</definedName>
    <definedName name="SM" localSheetId="15">#REF!</definedName>
    <definedName name="SM" localSheetId="16">#REF!</definedName>
    <definedName name="SM" localSheetId="18">#REF!</definedName>
    <definedName name="SM" localSheetId="3">#REF!</definedName>
    <definedName name="SM_SM" localSheetId="17">#REF!</definedName>
    <definedName name="SM_SM" localSheetId="19">#REF!</definedName>
    <definedName name="SM_SM" localSheetId="15">#REF!</definedName>
    <definedName name="SM_SM" localSheetId="16">#REF!</definedName>
    <definedName name="SM_SM" localSheetId="18">#REF!</definedName>
    <definedName name="SM_SM" localSheetId="3">#REF!</definedName>
    <definedName name="SM_STO" localSheetId="17">'[9]93-110'!#REF!</definedName>
    <definedName name="SM_STO" localSheetId="19">'[9]93-110'!#REF!</definedName>
    <definedName name="SM_STO" localSheetId="15">'[9]93-110'!#REF!</definedName>
    <definedName name="SM_STO" localSheetId="16">'[9]93-110'!#REF!</definedName>
    <definedName name="SM_STO" localSheetId="18">'[9]93-110'!#REF!</definedName>
    <definedName name="SM_STO" localSheetId="3">'[9]93-110'!#REF!</definedName>
    <definedName name="SM_STO_1" localSheetId="17">'[10]СМЕТА проект'!#REF!</definedName>
    <definedName name="SM_STO_1" localSheetId="19">'[10]СМЕТА проект'!#REF!</definedName>
    <definedName name="SM_STO_1" localSheetId="15">'[10]СМЕТА проект'!#REF!</definedName>
    <definedName name="SM_STO_1" localSheetId="16">'[10]СМЕТА проект'!#REF!</definedName>
    <definedName name="SM_STO_1" localSheetId="18">'[10]СМЕТА проект'!#REF!</definedName>
    <definedName name="SM_STO_1" localSheetId="3">'[10]СМЕТА проект'!#REF!</definedName>
    <definedName name="SM_STO1" localSheetId="17">#REF!</definedName>
    <definedName name="SM_STO1" localSheetId="19">#REF!</definedName>
    <definedName name="SM_STO1" localSheetId="15">#REF!</definedName>
    <definedName name="SM_STO1" localSheetId="16">#REF!</definedName>
    <definedName name="SM_STO1" localSheetId="18">#REF!</definedName>
    <definedName name="SM_STO1" localSheetId="3">#REF!</definedName>
    <definedName name="SM_STO2" localSheetId="17">#REF!</definedName>
    <definedName name="SM_STO2" localSheetId="19">#REF!</definedName>
    <definedName name="SM_STO2" localSheetId="15">#REF!</definedName>
    <definedName name="SM_STO2" localSheetId="16">#REF!</definedName>
    <definedName name="SM_STO2" localSheetId="18">#REF!</definedName>
    <definedName name="SM_STO2" localSheetId="3">#REF!</definedName>
    <definedName name="SM_STO3" localSheetId="17">#REF!</definedName>
    <definedName name="SM_STO3" localSheetId="19">#REF!</definedName>
    <definedName name="SM_STO3" localSheetId="15">#REF!</definedName>
    <definedName name="SM_STO3" localSheetId="16">#REF!</definedName>
    <definedName name="SM_STO3" localSheetId="18">#REF!</definedName>
    <definedName name="SM_STO3" localSheetId="3">#REF!</definedName>
    <definedName name="Smmmmmmmmmmmmmmm" localSheetId="17">#REF!</definedName>
    <definedName name="Smmmmmmmmmmmmmmm" localSheetId="19">#REF!</definedName>
    <definedName name="Smmmmmmmmmmmmmmm" localSheetId="15">#REF!</definedName>
    <definedName name="Smmmmmmmmmmmmmmm" localSheetId="16">#REF!</definedName>
    <definedName name="Smmmmmmmmmmmmmmm" localSheetId="18">#REF!</definedName>
    <definedName name="Smmmmmmmmmmmmmmm" localSheetId="3">#REF!</definedName>
    <definedName name="ssss" localSheetId="17">#REF!</definedName>
    <definedName name="ssss" localSheetId="19">#REF!</definedName>
    <definedName name="ssss" localSheetId="15">#REF!</definedName>
    <definedName name="ssss" localSheetId="16">#REF!</definedName>
    <definedName name="ssss" localSheetId="12">#REF!</definedName>
    <definedName name="ssss" localSheetId="18">#REF!</definedName>
    <definedName name="ssss" localSheetId="5">#REF!</definedName>
    <definedName name="ssss" localSheetId="3">#REF!</definedName>
    <definedName name="SUM_" localSheetId="17">#REF!</definedName>
    <definedName name="SUM_" localSheetId="19">#REF!</definedName>
    <definedName name="SUM_" localSheetId="15">#REF!</definedName>
    <definedName name="SUM_" localSheetId="16">#REF!</definedName>
    <definedName name="SUM_" localSheetId="18">#REF!</definedName>
    <definedName name="SUM_" localSheetId="3">#REF!</definedName>
    <definedName name="SUM_1" localSheetId="17">#REF!</definedName>
    <definedName name="SUM_1" localSheetId="19">#REF!</definedName>
    <definedName name="SUM_1" localSheetId="15">#REF!</definedName>
    <definedName name="SUM_1" localSheetId="16">#REF!</definedName>
    <definedName name="SUM_1" localSheetId="18">#REF!</definedName>
    <definedName name="SUM_1" localSheetId="3">#REF!</definedName>
    <definedName name="sum_2" localSheetId="17">#REF!</definedName>
    <definedName name="sum_2" localSheetId="19">#REF!</definedName>
    <definedName name="sum_2" localSheetId="15">#REF!</definedName>
    <definedName name="sum_2" localSheetId="16">#REF!</definedName>
    <definedName name="sum_2" localSheetId="18">#REF!</definedName>
    <definedName name="sum_2" localSheetId="3">#REF!</definedName>
    <definedName name="SUM_3" localSheetId="17">#REF!</definedName>
    <definedName name="SUM_3" localSheetId="19">#REF!</definedName>
    <definedName name="SUM_3" localSheetId="15">#REF!</definedName>
    <definedName name="SUM_3" localSheetId="16">#REF!</definedName>
    <definedName name="SUM_3" localSheetId="18">#REF!</definedName>
    <definedName name="SUM_3" localSheetId="3">#REF!</definedName>
    <definedName name="SUM_31" localSheetId="17">#REF!</definedName>
    <definedName name="SUM_31" localSheetId="19">#REF!</definedName>
    <definedName name="SUM_31" localSheetId="15">#REF!</definedName>
    <definedName name="SUM_31" localSheetId="16">#REF!</definedName>
    <definedName name="SUM_31" localSheetId="18">#REF!</definedName>
    <definedName name="SUM_31" localSheetId="3">#REF!</definedName>
    <definedName name="title_1">[11]ПЭО!$B$3</definedName>
    <definedName name="tt" localSheetId="17">#REF!</definedName>
    <definedName name="tt" localSheetId="19">#REF!</definedName>
    <definedName name="tt" localSheetId="15">#REF!</definedName>
    <definedName name="tt" localSheetId="16">#REF!</definedName>
    <definedName name="tt" localSheetId="18">#REF!</definedName>
    <definedName name="tt" localSheetId="5">#REF!</definedName>
    <definedName name="tt" localSheetId="3">#REF!</definedName>
    <definedName name="ttt" localSheetId="17">#REF!</definedName>
    <definedName name="ttt" localSheetId="19">#REF!</definedName>
    <definedName name="ttt" localSheetId="15">#REF!</definedName>
    <definedName name="ttt" localSheetId="16">#REF!</definedName>
    <definedName name="ttt" localSheetId="18">#REF!</definedName>
    <definedName name="ttt" localSheetId="5">#REF!</definedName>
    <definedName name="ttt" localSheetId="3">#REF!</definedName>
    <definedName name="tttt" localSheetId="17">#REF!</definedName>
    <definedName name="tttt" localSheetId="19">#REF!</definedName>
    <definedName name="tttt" localSheetId="15">#REF!</definedName>
    <definedName name="tttt" localSheetId="16">#REF!</definedName>
    <definedName name="tttt" localSheetId="18">#REF!</definedName>
    <definedName name="tttt" localSheetId="5">#REF!</definedName>
    <definedName name="tttt" localSheetId="3">#REF!</definedName>
    <definedName name="USA" localSheetId="17">[12]Шкаф!#REF!</definedName>
    <definedName name="USA" localSheetId="19">[12]Шкаф!#REF!</definedName>
    <definedName name="USA" localSheetId="15">[12]Шкаф!#REF!</definedName>
    <definedName name="USA" localSheetId="16">[12]Шкаф!#REF!</definedName>
    <definedName name="USA" localSheetId="18">[12]Шкаф!#REF!</definedName>
    <definedName name="USA" localSheetId="3">[12]Шкаф!#REF!</definedName>
    <definedName name="USA_1" localSheetId="17">#REF!</definedName>
    <definedName name="USA_1" localSheetId="19">#REF!</definedName>
    <definedName name="USA_1" localSheetId="15">#REF!</definedName>
    <definedName name="USA_1" localSheetId="16">#REF!</definedName>
    <definedName name="USA_1" localSheetId="18">#REF!</definedName>
    <definedName name="USA_1" localSheetId="3">#REF!</definedName>
    <definedName name="uyu" localSheetId="17">#REF!</definedName>
    <definedName name="uyu" localSheetId="19">#REF!</definedName>
    <definedName name="uyu" localSheetId="15">#REF!</definedName>
    <definedName name="uyu" localSheetId="16">#REF!</definedName>
    <definedName name="uyu" localSheetId="18">#REF!</definedName>
    <definedName name="uyu" localSheetId="5">#REF!</definedName>
    <definedName name="uyu" localSheetId="3">#REF!</definedName>
    <definedName name="wrn.протокол." hidden="1">{#N/A,#N/A,FALSE,"Откр.вод.(осн.)"}</definedName>
    <definedName name="yuu" localSheetId="17">#REF!</definedName>
    <definedName name="yuu" localSheetId="19">#REF!</definedName>
    <definedName name="yuu" localSheetId="15">#REF!</definedName>
    <definedName name="yuu" localSheetId="16">#REF!</definedName>
    <definedName name="yuu" localSheetId="18">#REF!</definedName>
    <definedName name="yuu" localSheetId="5">#REF!</definedName>
    <definedName name="yuu" localSheetId="3">#REF!</definedName>
    <definedName name="yyy" localSheetId="17">#REF!</definedName>
    <definedName name="yyy" localSheetId="19">#REF!</definedName>
    <definedName name="yyy" localSheetId="15">#REF!</definedName>
    <definedName name="yyy" localSheetId="16">#REF!</definedName>
    <definedName name="yyy" localSheetId="18">#REF!</definedName>
    <definedName name="yyy" localSheetId="3">#REF!</definedName>
    <definedName name="yyyyyyyy" localSheetId="17">#REF!</definedName>
    <definedName name="yyyyyyyy" localSheetId="19">#REF!</definedName>
    <definedName name="yyyyyyyy" localSheetId="15">#REF!</definedName>
    <definedName name="yyyyyyyy" localSheetId="16">#REF!</definedName>
    <definedName name="yyyyyyyy" localSheetId="18">#REF!</definedName>
    <definedName name="yyyyyyyy" localSheetId="5">#REF!</definedName>
    <definedName name="yyyyyyyy" localSheetId="3">#REF!</definedName>
    <definedName name="ZAK1" localSheetId="17">#REF!</definedName>
    <definedName name="ZAK1" localSheetId="19">#REF!</definedName>
    <definedName name="ZAK1" localSheetId="15">#REF!</definedName>
    <definedName name="ZAK1" localSheetId="16">#REF!</definedName>
    <definedName name="ZAK1" localSheetId="18">#REF!</definedName>
    <definedName name="ZAK1" localSheetId="3">#REF!</definedName>
    <definedName name="ZAK2" localSheetId="17">#REF!</definedName>
    <definedName name="ZAK2" localSheetId="19">#REF!</definedName>
    <definedName name="ZAK2" localSheetId="15">#REF!</definedName>
    <definedName name="ZAK2" localSheetId="16">#REF!</definedName>
    <definedName name="ZAK2" localSheetId="18">#REF!</definedName>
    <definedName name="ZAK2" localSheetId="3">#REF!</definedName>
    <definedName name="ZAK22\" localSheetId="17">#REF!</definedName>
    <definedName name="ZAK22\" localSheetId="19">#REF!</definedName>
    <definedName name="ZAK22\" localSheetId="15">#REF!</definedName>
    <definedName name="ZAK22\" localSheetId="16">#REF!</definedName>
    <definedName name="ZAK22\" localSheetId="18">#REF!</definedName>
    <definedName name="ZAK22\" localSheetId="3">#REF!</definedName>
    <definedName name="а" localSheetId="17">#REF!</definedName>
    <definedName name="а" localSheetId="19">#REF!</definedName>
    <definedName name="а" localSheetId="15">#REF!</definedName>
    <definedName name="а" localSheetId="16">#REF!</definedName>
    <definedName name="а" localSheetId="12">#REF!</definedName>
    <definedName name="а" localSheetId="18">#REF!</definedName>
    <definedName name="а" localSheetId="5">#REF!</definedName>
    <definedName name="а" localSheetId="3">#REF!</definedName>
    <definedName name="А1" localSheetId="17">#REF!</definedName>
    <definedName name="А1" localSheetId="19">#REF!</definedName>
    <definedName name="А1" localSheetId="15">#REF!</definedName>
    <definedName name="А1" localSheetId="16">#REF!</definedName>
    <definedName name="А1" localSheetId="18">#REF!</definedName>
    <definedName name="А1" localSheetId="3">#REF!</definedName>
    <definedName name="А15" localSheetId="17">#REF!</definedName>
    <definedName name="А15" localSheetId="19">#REF!</definedName>
    <definedName name="А15" localSheetId="15">#REF!</definedName>
    <definedName name="А15" localSheetId="16">#REF!</definedName>
    <definedName name="А15" localSheetId="18">#REF!</definedName>
    <definedName name="А15" localSheetId="3">#REF!</definedName>
    <definedName name="А2" localSheetId="17">#REF!</definedName>
    <definedName name="А2" localSheetId="19">#REF!</definedName>
    <definedName name="А2" localSheetId="15">#REF!</definedName>
    <definedName name="А2" localSheetId="16">#REF!</definedName>
    <definedName name="А2" localSheetId="18">#REF!</definedName>
    <definedName name="А2" localSheetId="3">#REF!</definedName>
    <definedName name="а36" localSheetId="17">#REF!</definedName>
    <definedName name="а36" localSheetId="19">#REF!</definedName>
    <definedName name="а36" localSheetId="15">#REF!</definedName>
    <definedName name="а36" localSheetId="16">#REF!</definedName>
    <definedName name="а36" localSheetId="18">#REF!</definedName>
    <definedName name="а36" localSheetId="3">#REF!</definedName>
    <definedName name="а36___0" localSheetId="17">#REF!</definedName>
    <definedName name="а36___0" localSheetId="19">#REF!</definedName>
    <definedName name="а36___0" localSheetId="15">#REF!</definedName>
    <definedName name="а36___0" localSheetId="16">#REF!</definedName>
    <definedName name="а36___0" localSheetId="18">#REF!</definedName>
    <definedName name="а36___0" localSheetId="3">#REF!</definedName>
    <definedName name="а36___7" localSheetId="17">#REF!</definedName>
    <definedName name="а36___7" localSheetId="19">#REF!</definedName>
    <definedName name="а36___7" localSheetId="15">#REF!</definedName>
    <definedName name="а36___7" localSheetId="16">#REF!</definedName>
    <definedName name="а36___7" localSheetId="18">#REF!</definedName>
    <definedName name="а36___7" localSheetId="3">#REF!</definedName>
    <definedName name="аааа" localSheetId="17">#REF!</definedName>
    <definedName name="аааа" localSheetId="19">#REF!</definedName>
    <definedName name="аааа" localSheetId="15">#REF!</definedName>
    <definedName name="аааа" localSheetId="16">#REF!</definedName>
    <definedName name="аааа" localSheetId="12">#REF!</definedName>
    <definedName name="аааа" localSheetId="18">#REF!</definedName>
    <definedName name="аааа" localSheetId="5">#REF!</definedName>
    <definedName name="аааа" localSheetId="3">#REF!</definedName>
    <definedName name="ааааааааыфффф" localSheetId="17">#REF!</definedName>
    <definedName name="ааааааааыфффф" localSheetId="19">#REF!</definedName>
    <definedName name="ааааааааыфффф" localSheetId="15">#REF!</definedName>
    <definedName name="ааааааааыфффф" localSheetId="16">#REF!</definedName>
    <definedName name="ааааааааыфффф" localSheetId="18">#REF!</definedName>
    <definedName name="ааааааааыфффф" localSheetId="3">#REF!</definedName>
    <definedName name="аб" localSheetId="17">[2]мсн!#REF!</definedName>
    <definedName name="аб" localSheetId="19">[2]мсн!#REF!</definedName>
    <definedName name="аб" localSheetId="15">[2]мсн!#REF!</definedName>
    <definedName name="аб" localSheetId="16">[2]мсн!#REF!</definedName>
    <definedName name="аб" localSheetId="18">[2]мсн!#REF!</definedName>
    <definedName name="аб" localSheetId="3">[2]мсн!#REF!</definedName>
    <definedName name="ав" localSheetId="17">#REF!</definedName>
    <definedName name="ав" localSheetId="19">#REF!</definedName>
    <definedName name="ав" localSheetId="15">#REF!</definedName>
    <definedName name="ав" localSheetId="16">#REF!</definedName>
    <definedName name="ав" localSheetId="18">#REF!</definedName>
    <definedName name="ав" localSheetId="3">#REF!</definedName>
    <definedName name="авав" localSheetId="17">[2]мсн!#REF!</definedName>
    <definedName name="авав" localSheetId="19">[2]мсн!#REF!</definedName>
    <definedName name="авав" localSheetId="15">[2]мсн!#REF!</definedName>
    <definedName name="авав" localSheetId="16">[2]мсн!#REF!</definedName>
    <definedName name="авав" localSheetId="12">[2]мсн!#REF!</definedName>
    <definedName name="авав" localSheetId="18">[2]мсн!#REF!</definedName>
    <definedName name="авав" localSheetId="5">[2]мсн!#REF!</definedName>
    <definedName name="авав" localSheetId="3">[2]мсн!#REF!</definedName>
    <definedName name="авжддд" localSheetId="17">#REF!</definedName>
    <definedName name="авжддд" localSheetId="19">#REF!</definedName>
    <definedName name="авжддд" localSheetId="15">#REF!</definedName>
    <definedName name="авжддд" localSheetId="16">#REF!</definedName>
    <definedName name="авжддд" localSheetId="18">#REF!</definedName>
    <definedName name="авжддд" localSheetId="3">#REF!</definedName>
    <definedName name="авмиви" localSheetId="17">#REF!</definedName>
    <definedName name="авмиви" localSheetId="19">#REF!</definedName>
    <definedName name="авмиви" localSheetId="15">#REF!</definedName>
    <definedName name="авмиви" localSheetId="16">#REF!</definedName>
    <definedName name="авмиви" localSheetId="18">#REF!</definedName>
    <definedName name="авмиви" localSheetId="3">#REF!</definedName>
    <definedName name="авт" localSheetId="17">#REF!</definedName>
    <definedName name="авт" localSheetId="19">#REF!</definedName>
    <definedName name="авт" localSheetId="15">#REF!</definedName>
    <definedName name="авт" localSheetId="16">#REF!</definedName>
    <definedName name="авт" localSheetId="18">#REF!</definedName>
    <definedName name="авт" localSheetId="3">#REF!</definedName>
    <definedName name="Автомат" localSheetId="17">[13]Смета!#REF!</definedName>
    <definedName name="Автомат" localSheetId="19">[13]Смета!#REF!</definedName>
    <definedName name="Автомат" localSheetId="15">[13]Смета!#REF!</definedName>
    <definedName name="Автомат" localSheetId="16">[13]Смета!#REF!</definedName>
    <definedName name="Автомат" localSheetId="18">[13]Смета!#REF!</definedName>
    <definedName name="Автомат" localSheetId="3">[13]Смета!#REF!</definedName>
    <definedName name="апиаоп" localSheetId="17">[14]Смета!#REF!</definedName>
    <definedName name="апиаоп" localSheetId="19">[14]Смета!#REF!</definedName>
    <definedName name="апиаоп" localSheetId="15">[14]Смета!#REF!</definedName>
    <definedName name="апиаоп" localSheetId="16">[14]Смета!#REF!</definedName>
    <definedName name="апиаоп" localSheetId="18">[14]Смета!#REF!</definedName>
    <definedName name="апиаоп" localSheetId="3">[14]Смета!#REF!</definedName>
    <definedName name="аполпнщ" localSheetId="17">#REF!</definedName>
    <definedName name="аполпнщ" localSheetId="19">#REF!</definedName>
    <definedName name="аполпнщ" localSheetId="15">#REF!</definedName>
    <definedName name="аполпнщ" localSheetId="16">#REF!</definedName>
    <definedName name="аполпнщ" localSheetId="18">#REF!</definedName>
    <definedName name="аполпнщ" localSheetId="3">#REF!</definedName>
    <definedName name="апр" localSheetId="17">[15]топография!#REF!</definedName>
    <definedName name="апр" localSheetId="19">[15]топография!#REF!</definedName>
    <definedName name="апр" localSheetId="15">[15]топография!#REF!</definedName>
    <definedName name="апр" localSheetId="16">[15]топография!#REF!</definedName>
    <definedName name="апр" localSheetId="18">[15]топография!#REF!</definedName>
    <definedName name="апр" localSheetId="3">[15]топография!#REF!</definedName>
    <definedName name="аршщ" localSheetId="17">#REF!</definedName>
    <definedName name="аршщ" localSheetId="19">#REF!</definedName>
    <definedName name="аршщ" localSheetId="15">#REF!</definedName>
    <definedName name="аршщ" localSheetId="16">#REF!</definedName>
    <definedName name="аршщ" localSheetId="18">#REF!</definedName>
    <definedName name="аршщ" localSheetId="3">#REF!</definedName>
    <definedName name="АФС" localSheetId="17">[16]топография!#REF!</definedName>
    <definedName name="АФС" localSheetId="19">[16]топография!#REF!</definedName>
    <definedName name="АФС" localSheetId="15">[16]топография!#REF!</definedName>
    <definedName name="АФС" localSheetId="16">[16]топография!#REF!</definedName>
    <definedName name="АФС" localSheetId="18">[16]топография!#REF!</definedName>
    <definedName name="АФС" localSheetId="3">[16]топография!#REF!</definedName>
    <definedName name="_xlnm.Database" localSheetId="17">#REF!</definedName>
    <definedName name="_xlnm.Database" localSheetId="19">#REF!</definedName>
    <definedName name="_xlnm.Database" localSheetId="15">#REF!</definedName>
    <definedName name="_xlnm.Database" localSheetId="16">#REF!</definedName>
    <definedName name="_xlnm.Database" localSheetId="18">#REF!</definedName>
    <definedName name="_xlnm.Database" localSheetId="3">#REF!</definedName>
    <definedName name="_xlnm.Database">#REF!</definedName>
    <definedName name="бббббббббб" localSheetId="17">[2]мсн!#REF!</definedName>
    <definedName name="бббббббббб" localSheetId="19">[2]мсн!#REF!</definedName>
    <definedName name="бббббббббб" localSheetId="15">[2]мсн!#REF!</definedName>
    <definedName name="бббббббббб" localSheetId="16">[2]мсн!#REF!</definedName>
    <definedName name="бббббббббб" localSheetId="12">[2]мсн!#REF!</definedName>
    <definedName name="бббббббббб" localSheetId="18">[2]мсн!#REF!</definedName>
    <definedName name="бббббббббб" localSheetId="5">[2]мсн!#REF!</definedName>
    <definedName name="бббббббббб" localSheetId="3">[2]мсн!#REF!</definedName>
    <definedName name="бикбаю" localSheetId="17">#REF!</definedName>
    <definedName name="бикбаю" localSheetId="19">#REF!</definedName>
    <definedName name="бикбаю" localSheetId="15">#REF!</definedName>
    <definedName name="бикбаю" localSheetId="16">#REF!</definedName>
    <definedName name="бикбаю" localSheetId="12">#REF!</definedName>
    <definedName name="бикбаю" localSheetId="18">#REF!</definedName>
    <definedName name="бикбаю" localSheetId="5">#REF!</definedName>
    <definedName name="бикбаю" localSheetId="3">#REF!</definedName>
    <definedName name="борбьроб" localSheetId="17">#REF!</definedName>
    <definedName name="борбьроб" localSheetId="19">#REF!</definedName>
    <definedName name="борбьроб" localSheetId="15">#REF!</definedName>
    <definedName name="борбьроб" localSheetId="16">#REF!</definedName>
    <definedName name="борбьроб" localSheetId="12">#REF!</definedName>
    <definedName name="борбьроб" localSheetId="18">#REF!</definedName>
    <definedName name="борбьроб" localSheetId="5">#REF!</definedName>
    <definedName name="борбьроб" localSheetId="3">#REF!</definedName>
    <definedName name="быч">'[17]свод 2'!$A$7</definedName>
    <definedName name="в" localSheetId="17">#REF!</definedName>
    <definedName name="в" localSheetId="19">#REF!</definedName>
    <definedName name="в" localSheetId="15">#REF!</definedName>
    <definedName name="в" localSheetId="16">#REF!</definedName>
    <definedName name="в" localSheetId="12">#REF!</definedName>
    <definedName name="в" localSheetId="18">#REF!</definedName>
    <definedName name="в" localSheetId="5">#REF!</definedName>
    <definedName name="в" localSheetId="3">#REF!</definedName>
    <definedName name="ва">#N/A</definedName>
    <definedName name="вава" localSheetId="17">[18]топография!#REF!</definedName>
    <definedName name="вава" localSheetId="19">[18]топография!#REF!</definedName>
    <definedName name="вава" localSheetId="15">[18]топография!#REF!</definedName>
    <definedName name="вава" localSheetId="16">[18]топография!#REF!</definedName>
    <definedName name="вава" localSheetId="18">[18]топография!#REF!</definedName>
    <definedName name="вава" localSheetId="3">[18]топография!#REF!</definedName>
    <definedName name="вап" localSheetId="17">#REF!</definedName>
    <definedName name="вап" localSheetId="19">#REF!</definedName>
    <definedName name="вап" localSheetId="15">#REF!</definedName>
    <definedName name="вап" localSheetId="16">#REF!</definedName>
    <definedName name="вап" localSheetId="18">#REF!</definedName>
    <definedName name="вап" localSheetId="3">#REF!</definedName>
    <definedName name="ввв" localSheetId="17">#REF!</definedName>
    <definedName name="ввв" localSheetId="19">#REF!</definedName>
    <definedName name="ввв" localSheetId="15">#REF!</definedName>
    <definedName name="ввв" localSheetId="16">#REF!</definedName>
    <definedName name="ввв" localSheetId="18">#REF!</definedName>
    <definedName name="ввв" localSheetId="3">#REF!</definedName>
    <definedName name="ввввв" localSheetId="17">#REF!</definedName>
    <definedName name="ввввв" localSheetId="19">#REF!</definedName>
    <definedName name="ввввв" localSheetId="15">#REF!</definedName>
    <definedName name="ввввв" localSheetId="16">#REF!</definedName>
    <definedName name="ввввв" localSheetId="12">#REF!</definedName>
    <definedName name="ввввв" localSheetId="18">#REF!</definedName>
    <definedName name="ввввв" localSheetId="5">#REF!</definedName>
    <definedName name="ввввв" localSheetId="3">#REF!</definedName>
    <definedName name="ввввву" hidden="1">{#N/A,#N/A,FALSE,"Откр.вод.(осн.)"}</definedName>
    <definedName name="ввыв\" localSheetId="17">[2]мсн!#REF!</definedName>
    <definedName name="ввыв\" localSheetId="19">[2]мсн!#REF!</definedName>
    <definedName name="ввыв\" localSheetId="15">[2]мсн!#REF!</definedName>
    <definedName name="ввыв\" localSheetId="16">[2]мсн!#REF!</definedName>
    <definedName name="ввыв\" localSheetId="12">[2]мсн!#REF!</definedName>
    <definedName name="ввыв\" localSheetId="18">[2]мсн!#REF!</definedName>
    <definedName name="ввыв\" localSheetId="5">[2]мсн!#REF!</definedName>
    <definedName name="ввыв\" localSheetId="3">[2]мсн!#REF!</definedName>
    <definedName name="ветер">[19]Таблица!$O$23:$O$24</definedName>
    <definedName name="вика" localSheetId="17">#REF!</definedName>
    <definedName name="вика" localSheetId="19">#REF!</definedName>
    <definedName name="вика" localSheetId="15">#REF!</definedName>
    <definedName name="вика" localSheetId="16">#REF!</definedName>
    <definedName name="вика" localSheetId="18">#REF!</definedName>
    <definedName name="вика" localSheetId="3">#REF!</definedName>
    <definedName name="ВНИИСТ1" localSheetId="17">#REF!</definedName>
    <definedName name="ВНИИСТ1" localSheetId="19">#REF!</definedName>
    <definedName name="ВНИИСТ1" localSheetId="15">#REF!</definedName>
    <definedName name="ВНИИСТ1" localSheetId="16">#REF!</definedName>
    <definedName name="ВНИИСТ1" localSheetId="18">#REF!</definedName>
    <definedName name="ВНИИСТ1" localSheetId="3">#REF!</definedName>
    <definedName name="Воздушные_линии">[19]Таблица!$B$6:$B$81</definedName>
    <definedName name="Восстановление_покрытий">[19]Таблица!$B$354:$B$358</definedName>
    <definedName name="вравар" localSheetId="17">#REF!</definedName>
    <definedName name="вравар" localSheetId="19">#REF!</definedName>
    <definedName name="вравар" localSheetId="15">#REF!</definedName>
    <definedName name="вравар" localSheetId="16">#REF!</definedName>
    <definedName name="вравар" localSheetId="18">#REF!</definedName>
    <definedName name="вравар" localSheetId="3">#REF!</definedName>
    <definedName name="ВсегоЗП" localSheetId="17">#REF!</definedName>
    <definedName name="ВсегоЗП" localSheetId="19">#REF!</definedName>
    <definedName name="ВсегоЗП" localSheetId="15">#REF!</definedName>
    <definedName name="ВсегоЗП" localSheetId="16">#REF!</definedName>
    <definedName name="ВсегоЗП" localSheetId="18">#REF!</definedName>
    <definedName name="ВсегоЗП" localSheetId="3">#REF!</definedName>
    <definedName name="ВТ" localSheetId="17">#REF!</definedName>
    <definedName name="ВТ" localSheetId="19">#REF!</definedName>
    <definedName name="ВТ" localSheetId="15">#REF!</definedName>
    <definedName name="ВТ" localSheetId="16">#REF!</definedName>
    <definedName name="ВТ" localSheetId="18">#REF!</definedName>
    <definedName name="ВТ" localSheetId="3">#REF!</definedName>
    <definedName name="ВУКЕП" localSheetId="17">#REF!</definedName>
    <definedName name="ВУКЕП" localSheetId="19">#REF!</definedName>
    <definedName name="ВУКЕП" localSheetId="15">#REF!</definedName>
    <definedName name="ВУКЕП" localSheetId="16">#REF!</definedName>
    <definedName name="ВУКЕП" localSheetId="18">#REF!</definedName>
    <definedName name="ВУКЕП" localSheetId="3">#REF!</definedName>
    <definedName name="вываыаыаы" localSheetId="17">#REF!</definedName>
    <definedName name="вываыаыаы" localSheetId="19">#REF!</definedName>
    <definedName name="вываыаыаы" localSheetId="15">#REF!</definedName>
    <definedName name="вываыаыаы" localSheetId="16">#REF!</definedName>
    <definedName name="вываыаыаы" localSheetId="12">#REF!</definedName>
    <definedName name="вываыаыаы" localSheetId="18">#REF!</definedName>
    <definedName name="вываыаыаы" localSheetId="5">#REF!</definedName>
    <definedName name="вываыаыаы" localSheetId="3">#REF!</definedName>
    <definedName name="Выключатели" comment="Типы силовых выключателей">[19]Таблица!$B$479:$B$498</definedName>
    <definedName name="Вычислительная_техника" localSheetId="17">[12]Коэфф1.!#REF!</definedName>
    <definedName name="Вычислительная_техника" localSheetId="19">[12]Коэфф1.!#REF!</definedName>
    <definedName name="Вычислительная_техника" localSheetId="15">[12]Коэфф1.!#REF!</definedName>
    <definedName name="Вычислительная_техника" localSheetId="16">[12]Коэфф1.!#REF!</definedName>
    <definedName name="Вычислительная_техника" localSheetId="18">[12]Коэфф1.!#REF!</definedName>
    <definedName name="Вычислительная_техника" localSheetId="3">[12]Коэфф1.!#REF!</definedName>
    <definedName name="Вычислительная_техника_1" localSheetId="17">#REF!</definedName>
    <definedName name="Вычислительная_техника_1" localSheetId="19">#REF!</definedName>
    <definedName name="Вычислительная_техника_1" localSheetId="15">#REF!</definedName>
    <definedName name="Вычислительная_техника_1" localSheetId="16">#REF!</definedName>
    <definedName name="Вычислительная_техника_1" localSheetId="18">#REF!</definedName>
    <definedName name="Вычислительная_техника_1" localSheetId="3">#REF!</definedName>
    <definedName name="Г">'[20]свод 2'!$A$7</definedName>
    <definedName name="газ">'[21]свод 3'!$D$13</definedName>
    <definedName name="ггггггггггг" localSheetId="17">#REF!</definedName>
    <definedName name="ггггггггггг" localSheetId="19">#REF!</definedName>
    <definedName name="ггггггггггг" localSheetId="15">#REF!</definedName>
    <definedName name="ггггггггггг" localSheetId="16">#REF!</definedName>
    <definedName name="ггггггггггг" localSheetId="12">#REF!</definedName>
    <definedName name="ггггггггггг" localSheetId="18">#REF!</definedName>
    <definedName name="ггггггггггг" localSheetId="5">#REF!</definedName>
    <definedName name="ггггггггггг" localSheetId="3">#REF!</definedName>
    <definedName name="гелог" localSheetId="17">#REF!</definedName>
    <definedName name="гелог" localSheetId="19">#REF!</definedName>
    <definedName name="гелог" localSheetId="15">#REF!</definedName>
    <definedName name="гелог" localSheetId="16">#REF!</definedName>
    <definedName name="гелог" localSheetId="18">#REF!</definedName>
    <definedName name="гелог" localSheetId="3">#REF!</definedName>
    <definedName name="гео" localSheetId="17">#REF!</definedName>
    <definedName name="гео" localSheetId="19">#REF!</definedName>
    <definedName name="гео" localSheetId="15">#REF!</definedName>
    <definedName name="гео" localSheetId="16">#REF!</definedName>
    <definedName name="гео" localSheetId="18">#REF!</definedName>
    <definedName name="гео" localSheetId="3">#REF!</definedName>
    <definedName name="геол" localSheetId="17">[22]Смета!#REF!</definedName>
    <definedName name="геол" localSheetId="19">[22]Смета!#REF!</definedName>
    <definedName name="геол" localSheetId="15">[22]Смета!#REF!</definedName>
    <definedName name="геол" localSheetId="16">[22]Смета!#REF!</definedName>
    <definedName name="геол" localSheetId="18">[22]Смета!#REF!</definedName>
    <definedName name="геол" localSheetId="3">[22]Смета!#REF!</definedName>
    <definedName name="геол.1" localSheetId="17">#REF!</definedName>
    <definedName name="геол.1" localSheetId="19">#REF!</definedName>
    <definedName name="геол.1" localSheetId="15">#REF!</definedName>
    <definedName name="геол.1" localSheetId="16">#REF!</definedName>
    <definedName name="геол.1" localSheetId="18">#REF!</definedName>
    <definedName name="геол.1" localSheetId="3">#REF!</definedName>
    <definedName name="Геол_Лазаревск" localSheetId="17">[23]топография!#REF!</definedName>
    <definedName name="Геол_Лазаревск" localSheetId="19">[23]топография!#REF!</definedName>
    <definedName name="Геол_Лазаревск" localSheetId="15">[23]топография!#REF!</definedName>
    <definedName name="Геол_Лазаревск" localSheetId="16">[23]топография!#REF!</definedName>
    <definedName name="Геол_Лазаревск" localSheetId="18">[23]топография!#REF!</definedName>
    <definedName name="Геол_Лазаревск" localSheetId="3">[23]топография!#REF!</definedName>
    <definedName name="геол1" localSheetId="17">#REF!</definedName>
    <definedName name="геол1" localSheetId="19">#REF!</definedName>
    <definedName name="геол1" localSheetId="15">#REF!</definedName>
    <definedName name="геол1" localSheetId="16">#REF!</definedName>
    <definedName name="геол1" localSheetId="18">#REF!</definedName>
    <definedName name="геол1" localSheetId="3">#REF!</definedName>
    <definedName name="геоф" localSheetId="17">#REF!</definedName>
    <definedName name="геоф" localSheetId="19">#REF!</definedName>
    <definedName name="геоф" localSheetId="15">#REF!</definedName>
    <definedName name="геоф" localSheetId="16">#REF!</definedName>
    <definedName name="геоф" localSheetId="18">#REF!</definedName>
    <definedName name="геоф" localSheetId="3">#REF!</definedName>
    <definedName name="Геофиз" localSheetId="17">#REF!</definedName>
    <definedName name="Геофиз" localSheetId="19">#REF!</definedName>
    <definedName name="Геофиз" localSheetId="15">#REF!</definedName>
    <definedName name="Геофиз" localSheetId="16">#REF!</definedName>
    <definedName name="Геофиз" localSheetId="18">#REF!</definedName>
    <definedName name="Геофиз" localSheetId="3">#REF!</definedName>
    <definedName name="гид" localSheetId="17">[24]Смета!#REF!</definedName>
    <definedName name="гид" localSheetId="19">[24]Смета!#REF!</definedName>
    <definedName name="гид" localSheetId="15">[24]Смета!#REF!</definedName>
    <definedName name="гид" localSheetId="16">[24]Смета!#REF!</definedName>
    <definedName name="гид" localSheetId="18">[24]Смета!#REF!</definedName>
    <definedName name="гид" localSheetId="3">[24]Смета!#REF!</definedName>
    <definedName name="Гидр" localSheetId="17">[25]топография!#REF!</definedName>
    <definedName name="Гидр" localSheetId="19">[25]топография!#REF!</definedName>
    <definedName name="Гидр" localSheetId="15">[25]топография!#REF!</definedName>
    <definedName name="Гидр" localSheetId="16">[25]топография!#REF!</definedName>
    <definedName name="Гидр" localSheetId="18">[25]топография!#REF!</definedName>
    <definedName name="Гидр" localSheetId="3">[25]топография!#REF!</definedName>
    <definedName name="Гидро" localSheetId="17">[26]топография!#REF!</definedName>
    <definedName name="Гидро" localSheetId="19">[26]топография!#REF!</definedName>
    <definedName name="Гидро" localSheetId="15">[26]топография!#REF!</definedName>
    <definedName name="Гидро" localSheetId="16">[26]топография!#REF!</definedName>
    <definedName name="Гидро" localSheetId="18">[26]топография!#REF!</definedName>
    <definedName name="Гидро" localSheetId="3">[26]топография!#REF!</definedName>
    <definedName name="гидро1" localSheetId="17">#REF!</definedName>
    <definedName name="гидро1" localSheetId="19">#REF!</definedName>
    <definedName name="гидро1" localSheetId="15">#REF!</definedName>
    <definedName name="гидро1" localSheetId="16">#REF!</definedName>
    <definedName name="гидро1" localSheetId="18">#REF!</definedName>
    <definedName name="гидро1" localSheetId="3">#REF!</definedName>
    <definedName name="гидро1___0" localSheetId="17">#REF!</definedName>
    <definedName name="гидро1___0" localSheetId="19">#REF!</definedName>
    <definedName name="гидро1___0" localSheetId="15">#REF!</definedName>
    <definedName name="гидро1___0" localSheetId="16">#REF!</definedName>
    <definedName name="гидро1___0" localSheetId="18">#REF!</definedName>
    <definedName name="гидро1___0" localSheetId="3">#REF!</definedName>
    <definedName name="гидрол" localSheetId="17">#REF!</definedName>
    <definedName name="гидрол" localSheetId="19">#REF!</definedName>
    <definedName name="гидрол" localSheetId="15">#REF!</definedName>
    <definedName name="гидрол" localSheetId="16">#REF!</definedName>
    <definedName name="гидрол" localSheetId="18">#REF!</definedName>
    <definedName name="гидрол" localSheetId="3">#REF!</definedName>
    <definedName name="Гидролог" localSheetId="17">#REF!</definedName>
    <definedName name="Гидролог" localSheetId="19">#REF!</definedName>
    <definedName name="Гидролог" localSheetId="15">#REF!</definedName>
    <definedName name="Гидролог" localSheetId="16">#REF!</definedName>
    <definedName name="Гидролог" localSheetId="18">#REF!</definedName>
    <definedName name="Гидролог" localSheetId="3">#REF!</definedName>
    <definedName name="Гидрология_7.03.08" localSheetId="17">[27]топография!#REF!</definedName>
    <definedName name="Гидрология_7.03.08" localSheetId="19">[27]топография!#REF!</definedName>
    <definedName name="Гидрология_7.03.08" localSheetId="15">[27]топография!#REF!</definedName>
    <definedName name="Гидрология_7.03.08" localSheetId="16">[27]топография!#REF!</definedName>
    <definedName name="Гидрология_7.03.08" localSheetId="18">[27]топография!#REF!</definedName>
    <definedName name="Гидрология_7.03.08" localSheetId="3">[27]топография!#REF!</definedName>
    <definedName name="ГИП" localSheetId="17">#REF!</definedName>
    <definedName name="ГИП" localSheetId="19">#REF!</definedName>
    <definedName name="ГИП" localSheetId="15">#REF!</definedName>
    <definedName name="ГИП" localSheetId="16">#REF!</definedName>
    <definedName name="ГИП" localSheetId="18">#REF!</definedName>
    <definedName name="ГИП" localSheetId="3">#REF!</definedName>
    <definedName name="гнлгн" localSheetId="17">#REF!</definedName>
    <definedName name="гнлгн" localSheetId="19">#REF!</definedName>
    <definedName name="гнлгн" localSheetId="15">#REF!</definedName>
    <definedName name="гнлгн" localSheetId="16">#REF!</definedName>
    <definedName name="гнлгн" localSheetId="12">#REF!</definedName>
    <definedName name="гнлгн" localSheetId="18">#REF!</definedName>
    <definedName name="гнлгн" localSheetId="5">#REF!</definedName>
    <definedName name="гнлгн" localSheetId="3">#REF!</definedName>
    <definedName name="год" localSheetId="27">#REF!</definedName>
    <definedName name="год" localSheetId="17">#REF!</definedName>
    <definedName name="год" localSheetId="19">#REF!</definedName>
    <definedName name="год" localSheetId="15">#REF!</definedName>
    <definedName name="год" localSheetId="16">#REF!</definedName>
    <definedName name="год" localSheetId="12">#REF!</definedName>
    <definedName name="год" localSheetId="18">#REF!</definedName>
    <definedName name="год" localSheetId="5">#REF!</definedName>
    <definedName name="год" localSheetId="3">#REF!</definedName>
    <definedName name="года" localSheetId="27">#REF!</definedName>
    <definedName name="года" localSheetId="17">#REF!</definedName>
    <definedName name="года" localSheetId="19">#REF!</definedName>
    <definedName name="года" localSheetId="15">#REF!</definedName>
    <definedName name="года" localSheetId="16">#REF!</definedName>
    <definedName name="года" localSheetId="12">#REF!</definedName>
    <definedName name="года" localSheetId="18">#REF!</definedName>
    <definedName name="года" localSheetId="5">#REF!</definedName>
    <definedName name="года" localSheetId="3">#REF!</definedName>
    <definedName name="гту" localSheetId="17">#REF!</definedName>
    <definedName name="гту" localSheetId="19">#REF!</definedName>
    <definedName name="гту" localSheetId="15">#REF!</definedName>
    <definedName name="гту" localSheetId="16">#REF!</definedName>
    <definedName name="гту" localSheetId="18">#REF!</definedName>
    <definedName name="гту" localSheetId="3">#REF!</definedName>
    <definedName name="гшшг">NA()</definedName>
    <definedName name="Дата_изменения_группы_строек" localSheetId="17">#REF!</definedName>
    <definedName name="Дата_изменения_группы_строек" localSheetId="19">#REF!</definedName>
    <definedName name="Дата_изменения_группы_строек" localSheetId="15">#REF!</definedName>
    <definedName name="Дата_изменения_группы_строек" localSheetId="16">#REF!</definedName>
    <definedName name="Дата_изменения_группы_строек" localSheetId="12">#REF!</definedName>
    <definedName name="Дата_изменения_группы_строек" localSheetId="18">#REF!</definedName>
    <definedName name="Дата_изменения_группы_строек" localSheetId="5">#REF!</definedName>
    <definedName name="Дата_изменения_группы_строек" localSheetId="3">#REF!</definedName>
    <definedName name="Дата_изменения_локальной_сметы" localSheetId="17">#REF!</definedName>
    <definedName name="Дата_изменения_локальной_сметы" localSheetId="19">#REF!</definedName>
    <definedName name="Дата_изменения_локальной_сметы" localSheetId="15">#REF!</definedName>
    <definedName name="Дата_изменения_локальной_сметы" localSheetId="16">#REF!</definedName>
    <definedName name="Дата_изменения_локальной_сметы" localSheetId="12">#REF!</definedName>
    <definedName name="Дата_изменения_локальной_сметы" localSheetId="18">#REF!</definedName>
    <definedName name="Дата_изменения_локальной_сметы" localSheetId="5">#REF!</definedName>
    <definedName name="Дата_изменения_локальной_сметы" localSheetId="3">#REF!</definedName>
    <definedName name="Дата_изменения_объекта" localSheetId="17">#REF!</definedName>
    <definedName name="Дата_изменения_объекта" localSheetId="19">#REF!</definedName>
    <definedName name="Дата_изменения_объекта" localSheetId="15">#REF!</definedName>
    <definedName name="Дата_изменения_объекта" localSheetId="16">#REF!</definedName>
    <definedName name="Дата_изменения_объекта" localSheetId="12">#REF!</definedName>
    <definedName name="Дата_изменения_объекта" localSheetId="18">#REF!</definedName>
    <definedName name="Дата_изменения_объекта" localSheetId="5">#REF!</definedName>
    <definedName name="Дата_изменения_объекта" localSheetId="3">#REF!</definedName>
    <definedName name="Дата_изменения_объектной_сметы" localSheetId="17">#REF!</definedName>
    <definedName name="Дата_изменения_объектной_сметы" localSheetId="19">#REF!</definedName>
    <definedName name="Дата_изменения_объектной_сметы" localSheetId="15">#REF!</definedName>
    <definedName name="Дата_изменения_объектной_сметы" localSheetId="16">#REF!</definedName>
    <definedName name="Дата_изменения_объектной_сметы" localSheetId="12">#REF!</definedName>
    <definedName name="Дата_изменения_объектной_сметы" localSheetId="18">#REF!</definedName>
    <definedName name="Дата_изменения_объектной_сметы" localSheetId="5">#REF!</definedName>
    <definedName name="Дата_изменения_объектной_сметы" localSheetId="3">#REF!</definedName>
    <definedName name="Дата_изменения_очереди" localSheetId="17">#REF!</definedName>
    <definedName name="Дата_изменения_очереди" localSheetId="19">#REF!</definedName>
    <definedName name="Дата_изменения_очереди" localSheetId="15">#REF!</definedName>
    <definedName name="Дата_изменения_очереди" localSheetId="16">#REF!</definedName>
    <definedName name="Дата_изменения_очереди" localSheetId="12">#REF!</definedName>
    <definedName name="Дата_изменения_очереди" localSheetId="18">#REF!</definedName>
    <definedName name="Дата_изменения_очереди" localSheetId="5">#REF!</definedName>
    <definedName name="Дата_изменения_очереди" localSheetId="3">#REF!</definedName>
    <definedName name="Дата_изменения_пускового_комплекса" localSheetId="17">#REF!</definedName>
    <definedName name="Дата_изменения_пускового_комплекса" localSheetId="19">#REF!</definedName>
    <definedName name="Дата_изменения_пускового_комплекса" localSheetId="15">#REF!</definedName>
    <definedName name="Дата_изменения_пускового_комплекса" localSheetId="16">#REF!</definedName>
    <definedName name="Дата_изменения_пускового_комплекса" localSheetId="12">#REF!</definedName>
    <definedName name="Дата_изменения_пускового_комплекса" localSheetId="18">#REF!</definedName>
    <definedName name="Дата_изменения_пускового_комплекса" localSheetId="5">#REF!</definedName>
    <definedName name="Дата_изменения_пускового_комплекса" localSheetId="3">#REF!</definedName>
    <definedName name="Дата_изменения_сводного_сметного_расчета" localSheetId="17">#REF!</definedName>
    <definedName name="Дата_изменения_сводного_сметного_расчета" localSheetId="19">#REF!</definedName>
    <definedName name="Дата_изменения_сводного_сметного_расчета" localSheetId="15">#REF!</definedName>
    <definedName name="Дата_изменения_сводного_сметного_расчета" localSheetId="16">#REF!</definedName>
    <definedName name="Дата_изменения_сводного_сметного_расчета" localSheetId="12">#REF!</definedName>
    <definedName name="Дата_изменения_сводного_сметного_расчета" localSheetId="18">#REF!</definedName>
    <definedName name="Дата_изменения_сводного_сметного_расчета" localSheetId="5">#REF!</definedName>
    <definedName name="Дата_изменения_сводного_сметного_расчета" localSheetId="3">#REF!</definedName>
    <definedName name="Дата_изменения_стройки" localSheetId="17">#REF!</definedName>
    <definedName name="Дата_изменения_стройки" localSheetId="19">#REF!</definedName>
    <definedName name="Дата_изменения_стройки" localSheetId="15">#REF!</definedName>
    <definedName name="Дата_изменения_стройки" localSheetId="16">#REF!</definedName>
    <definedName name="Дата_изменения_стройки" localSheetId="12">#REF!</definedName>
    <definedName name="Дата_изменения_стройки" localSheetId="18">#REF!</definedName>
    <definedName name="Дата_изменения_стройки" localSheetId="5">#REF!</definedName>
    <definedName name="Дата_изменения_стройки" localSheetId="3">#REF!</definedName>
    <definedName name="Дата_создания_группы_строек" localSheetId="17">#REF!</definedName>
    <definedName name="Дата_создания_группы_строек" localSheetId="19">#REF!</definedName>
    <definedName name="Дата_создания_группы_строек" localSheetId="15">#REF!</definedName>
    <definedName name="Дата_создания_группы_строек" localSheetId="16">#REF!</definedName>
    <definedName name="Дата_создания_группы_строек" localSheetId="12">#REF!</definedName>
    <definedName name="Дата_создания_группы_строек" localSheetId="18">#REF!</definedName>
    <definedName name="Дата_создания_группы_строек" localSheetId="5">#REF!</definedName>
    <definedName name="Дата_создания_группы_строек" localSheetId="3">#REF!</definedName>
    <definedName name="Дата_создания_локальной_сметы" localSheetId="17">#REF!</definedName>
    <definedName name="Дата_создания_локальной_сметы" localSheetId="19">#REF!</definedName>
    <definedName name="Дата_создания_локальной_сметы" localSheetId="15">#REF!</definedName>
    <definedName name="Дата_создания_локальной_сметы" localSheetId="16">#REF!</definedName>
    <definedName name="Дата_создания_локальной_сметы" localSheetId="12">#REF!</definedName>
    <definedName name="Дата_создания_локальной_сметы" localSheetId="18">#REF!</definedName>
    <definedName name="Дата_создания_локальной_сметы" localSheetId="5">#REF!</definedName>
    <definedName name="Дата_создания_локальной_сметы" localSheetId="3">#REF!</definedName>
    <definedName name="Дата_создания_объекта" localSheetId="17">#REF!</definedName>
    <definedName name="Дата_создания_объекта" localSheetId="19">#REF!</definedName>
    <definedName name="Дата_создания_объекта" localSheetId="15">#REF!</definedName>
    <definedName name="Дата_создания_объекта" localSheetId="16">#REF!</definedName>
    <definedName name="Дата_создания_объекта" localSheetId="12">#REF!</definedName>
    <definedName name="Дата_создания_объекта" localSheetId="18">#REF!</definedName>
    <definedName name="Дата_создания_объекта" localSheetId="5">#REF!</definedName>
    <definedName name="Дата_создания_объекта" localSheetId="3">#REF!</definedName>
    <definedName name="Дата_создания_объектной_сметы" localSheetId="17">#REF!</definedName>
    <definedName name="Дата_создания_объектной_сметы" localSheetId="19">#REF!</definedName>
    <definedName name="Дата_создания_объектной_сметы" localSheetId="15">#REF!</definedName>
    <definedName name="Дата_создания_объектной_сметы" localSheetId="16">#REF!</definedName>
    <definedName name="Дата_создания_объектной_сметы" localSheetId="12">#REF!</definedName>
    <definedName name="Дата_создания_объектной_сметы" localSheetId="18">#REF!</definedName>
    <definedName name="Дата_создания_объектной_сметы" localSheetId="5">#REF!</definedName>
    <definedName name="Дата_создания_объектной_сметы" localSheetId="3">#REF!</definedName>
    <definedName name="Дата_создания_очереди" localSheetId="17">#REF!</definedName>
    <definedName name="Дата_создания_очереди" localSheetId="19">#REF!</definedName>
    <definedName name="Дата_создания_очереди" localSheetId="15">#REF!</definedName>
    <definedName name="Дата_создания_очереди" localSheetId="16">#REF!</definedName>
    <definedName name="Дата_создания_очереди" localSheetId="12">#REF!</definedName>
    <definedName name="Дата_создания_очереди" localSheetId="18">#REF!</definedName>
    <definedName name="Дата_создания_очереди" localSheetId="5">#REF!</definedName>
    <definedName name="Дата_создания_очереди" localSheetId="3">#REF!</definedName>
    <definedName name="Дата_создания_пускового_комплекса" localSheetId="17">#REF!</definedName>
    <definedName name="Дата_создания_пускового_комплекса" localSheetId="19">#REF!</definedName>
    <definedName name="Дата_создания_пускового_комплекса" localSheetId="15">#REF!</definedName>
    <definedName name="Дата_создания_пускового_комплекса" localSheetId="16">#REF!</definedName>
    <definedName name="Дата_создания_пускового_комплекса" localSheetId="12">#REF!</definedName>
    <definedName name="Дата_создания_пускового_комплекса" localSheetId="18">#REF!</definedName>
    <definedName name="Дата_создания_пускового_комплекса" localSheetId="5">#REF!</definedName>
    <definedName name="Дата_создания_пускового_комплекса" localSheetId="3">#REF!</definedName>
    <definedName name="Дата_создания_сводного_сметного_расчета" localSheetId="17">#REF!</definedName>
    <definedName name="Дата_создания_сводного_сметного_расчета" localSheetId="19">#REF!</definedName>
    <definedName name="Дата_создания_сводного_сметного_расчета" localSheetId="15">#REF!</definedName>
    <definedName name="Дата_создания_сводного_сметного_расчета" localSheetId="16">#REF!</definedName>
    <definedName name="Дата_создания_сводного_сметного_расчета" localSheetId="12">#REF!</definedName>
    <definedName name="Дата_создания_сводного_сметного_расчета" localSheetId="18">#REF!</definedName>
    <definedName name="Дата_создания_сводного_сметного_расчета" localSheetId="5">#REF!</definedName>
    <definedName name="Дата_создания_сводного_сметного_расчета" localSheetId="3">#REF!</definedName>
    <definedName name="Дата_создания_стройки" localSheetId="17">#REF!</definedName>
    <definedName name="Дата_создания_стройки" localSheetId="19">#REF!</definedName>
    <definedName name="Дата_создания_стройки" localSheetId="15">#REF!</definedName>
    <definedName name="Дата_создания_стройки" localSheetId="16">#REF!</definedName>
    <definedName name="Дата_создания_стройки" localSheetId="12">#REF!</definedName>
    <definedName name="Дата_создания_стройки" localSheetId="18">#REF!</definedName>
    <definedName name="Дата_создания_стройки" localSheetId="5">#REF!</definedName>
    <definedName name="Дата_создания_стройки" localSheetId="3">#REF!</definedName>
    <definedName name="дд" localSheetId="17">[28]Смета!#REF!</definedName>
    <definedName name="дд" localSheetId="19">[28]Смета!#REF!</definedName>
    <definedName name="дд" localSheetId="15">[28]Смета!#REF!</definedName>
    <definedName name="дд" localSheetId="16">[28]Смета!#REF!</definedName>
    <definedName name="дд" localSheetId="18">[28]Смета!#REF!</definedName>
    <definedName name="дд" localSheetId="3">[28]Смета!#REF!</definedName>
    <definedName name="ддд">'[29]СметаСводная Рыб'!$C$13</definedName>
    <definedName name="дддд" localSheetId="17">[2]мсн!#REF!</definedName>
    <definedName name="дддд" localSheetId="19">[2]мсн!#REF!</definedName>
    <definedName name="дддд" localSheetId="15">[2]мсн!#REF!</definedName>
    <definedName name="дддд" localSheetId="16">[2]мсн!#REF!</definedName>
    <definedName name="дддд" localSheetId="12">[2]мсн!#REF!</definedName>
    <definedName name="дддд" localSheetId="18">[2]мсн!#REF!</definedName>
    <definedName name="дддд" localSheetId="5">[2]мсн!#REF!</definedName>
    <definedName name="дддд" localSheetId="3">[2]мсн!#REF!</definedName>
    <definedName name="ддддддддддд" localSheetId="17">#REF!</definedName>
    <definedName name="ддддддддддд" localSheetId="19">#REF!</definedName>
    <definedName name="ддддддддддд" localSheetId="15">#REF!</definedName>
    <definedName name="ддддддддддд" localSheetId="16">#REF!</definedName>
    <definedName name="ддддддддддд" localSheetId="12">#REF!</definedName>
    <definedName name="ддддддддддд" localSheetId="18">#REF!</definedName>
    <definedName name="ддддддддддд" localSheetId="5">#REF!</definedName>
    <definedName name="ддддддддддд" localSheetId="3">#REF!</definedName>
    <definedName name="Демонтаж_ВЛ">[19]Таблица!$B$149:$B$169</definedName>
    <definedName name="Демонтаж_ВЛ_0_4_10_кВ_поопорно">[19]Таблица!$B$172:$B$179</definedName>
    <definedName name="Демонтаж_ж_б_опор_ВЛ_35_220_кВ__тыс._руб._за_1_м3">[19]Таблица!$B$182:$B$190</definedName>
    <definedName name="Демонтаж_зданий" localSheetId="17">[19]Таблица!#REF!</definedName>
    <definedName name="Демонтаж_зданий" localSheetId="19">[19]Таблица!#REF!</definedName>
    <definedName name="Демонтаж_зданий" localSheetId="15">[19]Таблица!#REF!</definedName>
    <definedName name="Демонтаж_зданий" localSheetId="16">[19]Таблица!#REF!</definedName>
    <definedName name="Демонтаж_зданий" localSheetId="12">[19]Таблица!#REF!</definedName>
    <definedName name="Демонтаж_зданий" localSheetId="18">[19]Таблица!#REF!</definedName>
    <definedName name="Демонтаж_зданий" localSheetId="3">[19]Таблица!#REF!</definedName>
    <definedName name="Демонтаж_оборудования_ПС">[19]Таблица!$B$612:$B$663</definedName>
    <definedName name="Демонтаж_стальных_опор_ВЛ_35_220_кВ__тыс._руб._за_1_т">[19]Таблица!$B$193:$B$201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17">#REF!</definedName>
    <definedName name="Дефлятор" localSheetId="19">#REF!</definedName>
    <definedName name="Дефлятор" localSheetId="15">#REF!</definedName>
    <definedName name="Дефлятор" localSheetId="16">#REF!</definedName>
    <definedName name="Дефлятор" localSheetId="18">#REF!</definedName>
    <definedName name="Дефлятор" localSheetId="3">#REF!</definedName>
    <definedName name="Диск" localSheetId="17">#REF!</definedName>
    <definedName name="Диск" localSheetId="19">#REF!</definedName>
    <definedName name="Диск" localSheetId="15">#REF!</definedName>
    <definedName name="Диск" localSheetId="16">#REF!</definedName>
    <definedName name="Диск" localSheetId="18">#REF!</definedName>
    <definedName name="Диск" localSheetId="3">#REF!</definedName>
    <definedName name="Длинна_границы" localSheetId="17">#REF!</definedName>
    <definedName name="Длинна_границы" localSheetId="19">#REF!</definedName>
    <definedName name="Длинна_границы" localSheetId="15">#REF!</definedName>
    <definedName name="Длинна_границы" localSheetId="16">#REF!</definedName>
    <definedName name="Длинна_границы" localSheetId="18">#REF!</definedName>
    <definedName name="Длинна_границы" localSheetId="3">#REF!</definedName>
    <definedName name="Длинна_трассы" localSheetId="17">#REF!</definedName>
    <definedName name="Длинна_трассы" localSheetId="19">#REF!</definedName>
    <definedName name="Длинна_трассы" localSheetId="15">#REF!</definedName>
    <definedName name="Длинна_трассы" localSheetId="16">#REF!</definedName>
    <definedName name="Длинна_трассы" localSheetId="18">#REF!</definedName>
    <definedName name="Длинна_трассы" localSheetId="3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17">[12]Коэфф1.!#REF!</definedName>
    <definedName name="Доп._оборудование" localSheetId="19">[12]Коэфф1.!#REF!</definedName>
    <definedName name="Доп._оборудование" localSheetId="15">[12]Коэфф1.!#REF!</definedName>
    <definedName name="Доп._оборудование" localSheetId="16">[12]Коэфф1.!#REF!</definedName>
    <definedName name="Доп._оборудование" localSheetId="18">[12]Коэфф1.!#REF!</definedName>
    <definedName name="Доп._оборудование" localSheetId="3">[12]Коэфф1.!#REF!</definedName>
    <definedName name="Доп._оборудование_1" localSheetId="17">#REF!</definedName>
    <definedName name="Доп._оборудование_1" localSheetId="19">#REF!</definedName>
    <definedName name="Доп._оборудование_1" localSheetId="15">#REF!</definedName>
    <definedName name="Доп._оборудование_1" localSheetId="16">#REF!</definedName>
    <definedName name="Доп._оборудование_1" localSheetId="18">#REF!</definedName>
    <definedName name="Доп._оборудование_1" localSheetId="3">#REF!</definedName>
    <definedName name="Доп_оборуд" localSheetId="17">#REF!</definedName>
    <definedName name="Доп_оборуд" localSheetId="19">#REF!</definedName>
    <definedName name="Доп_оборуд" localSheetId="15">#REF!</definedName>
    <definedName name="Доп_оборуд" localSheetId="16">#REF!</definedName>
    <definedName name="Доп_оборуд" localSheetId="18">#REF!</definedName>
    <definedName name="Доп_оборуд" localSheetId="3">#REF!</definedName>
    <definedName name="Дорога" localSheetId="17">[12]Шкаф!#REF!</definedName>
    <definedName name="Дорога" localSheetId="19">[12]Шкаф!#REF!</definedName>
    <definedName name="Дорога" localSheetId="15">[12]Шкаф!#REF!</definedName>
    <definedName name="Дорога" localSheetId="16">[12]Шкаф!#REF!</definedName>
    <definedName name="Дорога" localSheetId="18">[12]Шкаф!#REF!</definedName>
    <definedName name="Дорога" localSheetId="3">[12]Шкаф!#REF!</definedName>
    <definedName name="Дорога_1" localSheetId="17">#REF!</definedName>
    <definedName name="Дорога_1" localSheetId="19">#REF!</definedName>
    <definedName name="Дорога_1" localSheetId="15">#REF!</definedName>
    <definedName name="Дорога_1" localSheetId="16">#REF!</definedName>
    <definedName name="Дорога_1" localSheetId="18">#REF!</definedName>
    <definedName name="Дорога_1" localSheetId="3">#REF!</definedName>
    <definedName name="ДСК" localSheetId="17">[30]топография!#REF!</definedName>
    <definedName name="ДСК" localSheetId="19">[30]топография!#REF!</definedName>
    <definedName name="ДСК" localSheetId="15">[30]топография!#REF!</definedName>
    <definedName name="ДСК" localSheetId="16">[30]топография!#REF!</definedName>
    <definedName name="ДСК" localSheetId="18">[30]топография!#REF!</definedName>
    <definedName name="ДСК" localSheetId="3">[30]топография!#REF!</definedName>
    <definedName name="ДСК_" localSheetId="17">[31]топография!#REF!</definedName>
    <definedName name="ДСК_" localSheetId="19">[31]топография!#REF!</definedName>
    <definedName name="ДСК_" localSheetId="15">[31]топография!#REF!</definedName>
    <definedName name="ДСК_" localSheetId="16">[31]топография!#REF!</definedName>
    <definedName name="ДСК_" localSheetId="18">[31]топография!#REF!</definedName>
    <definedName name="ДСК_" localSheetId="3">[31]топография!#REF!</definedName>
    <definedName name="ДСК1" localSheetId="17">[27]топография!#REF!</definedName>
    <definedName name="ДСК1" localSheetId="19">[27]топография!#REF!</definedName>
    <definedName name="ДСК1" localSheetId="15">[27]топография!#REF!</definedName>
    <definedName name="ДСК1" localSheetId="16">[27]топография!#REF!</definedName>
    <definedName name="ДСК1" localSheetId="18">[27]топография!#REF!</definedName>
    <definedName name="ДСК1" localSheetId="3">[27]топография!#REF!</definedName>
    <definedName name="дтс">'[32]СметаСводная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17">#REF!</definedName>
    <definedName name="е" localSheetId="19">#REF!</definedName>
    <definedName name="е" localSheetId="15">#REF!</definedName>
    <definedName name="е" localSheetId="16">#REF!</definedName>
    <definedName name="е" localSheetId="12">#REF!</definedName>
    <definedName name="е" localSheetId="18">#REF!</definedName>
    <definedName name="е" localSheetId="5">#REF!</definedName>
    <definedName name="е" localSheetId="3">#REF!</definedName>
    <definedName name="Е11" localSheetId="17">#REF!</definedName>
    <definedName name="Е11" localSheetId="19">#REF!</definedName>
    <definedName name="Е11" localSheetId="15">#REF!</definedName>
    <definedName name="Е11" localSheetId="16">#REF!</definedName>
    <definedName name="Е11" localSheetId="18">#REF!</definedName>
    <definedName name="Е11" localSheetId="3">#REF!</definedName>
    <definedName name="ед">{"","один ","два ","три ","четыре ","пять ","шесть ","семь ","восемь ","девять "}</definedName>
    <definedName name="ее">'[29]СметаСводная Рыб'!$C$9</definedName>
    <definedName name="ееее" localSheetId="17">#REF!</definedName>
    <definedName name="ееее" localSheetId="19">#REF!</definedName>
    <definedName name="ееее" localSheetId="15">#REF!</definedName>
    <definedName name="ееее" localSheetId="16">#REF!</definedName>
    <definedName name="ееее" localSheetId="12">#REF!</definedName>
    <definedName name="ееее" localSheetId="18">#REF!</definedName>
    <definedName name="ееее" localSheetId="5">#REF!</definedName>
    <definedName name="ееее" localSheetId="3">#REF!</definedName>
    <definedName name="жд" localSheetId="17">#REF!</definedName>
    <definedName name="жд" localSheetId="19">#REF!</definedName>
    <definedName name="жд" localSheetId="15">#REF!</definedName>
    <definedName name="жд" localSheetId="16">#REF!</definedName>
    <definedName name="жд" localSheetId="18">#REF!</definedName>
    <definedName name="жд" localSheetId="3">#REF!</definedName>
    <definedName name="жжж" localSheetId="17">#REF!</definedName>
    <definedName name="жжж" localSheetId="19">#REF!</definedName>
    <definedName name="жжж" localSheetId="15">#REF!</definedName>
    <definedName name="жжж" localSheetId="16">#REF!</definedName>
    <definedName name="жжж" localSheetId="18">#REF!</definedName>
    <definedName name="жжж" localSheetId="3">#REF!</definedName>
    <definedName name="жпф" localSheetId="17">#REF!</definedName>
    <definedName name="жпф" localSheetId="19">#REF!</definedName>
    <definedName name="жпф" localSheetId="15">#REF!</definedName>
    <definedName name="жпф" localSheetId="16">#REF!</definedName>
    <definedName name="жпф" localSheetId="18">#REF!</definedName>
    <definedName name="жпф" localSheetId="3">#REF!</definedName>
    <definedName name="Заказчик" localSheetId="17">#REF!</definedName>
    <definedName name="Заказчик" localSheetId="19">#REF!</definedName>
    <definedName name="Заказчик" localSheetId="15">#REF!</definedName>
    <definedName name="Заказчик" localSheetId="16">#REF!</definedName>
    <definedName name="Заказчик" localSheetId="12">#REF!</definedName>
    <definedName name="Заказчик" localSheetId="18">#REF!</definedName>
    <definedName name="Заказчик" localSheetId="5">#REF!</definedName>
    <definedName name="Заказчик" localSheetId="3">#REF!</definedName>
    <definedName name="Закрытые_подстанции_в_целом">[19]Таблица!$B$409:$B$418</definedName>
    <definedName name="Затраты_на_вырубку_просеки">[19]Таблица!$B$109:$B$112</definedName>
    <definedName name="Затраты_на_устройство_лежневых_дорог">[19]Таблица!$B$113:$B$122</definedName>
    <definedName name="Здания_КРУЭ__ЗРУ__укомплектованных_оборудованием">[19]Таблица!$B$694:$B$697</definedName>
    <definedName name="зззз" localSheetId="17">[2]мсн!#REF!</definedName>
    <definedName name="зззз" localSheetId="19">[2]мсн!#REF!</definedName>
    <definedName name="зззз" localSheetId="15">[2]мсн!#REF!</definedName>
    <definedName name="зззз" localSheetId="16">[2]мсн!#REF!</definedName>
    <definedName name="зззз" localSheetId="12">[2]мсн!#REF!</definedName>
    <definedName name="зззз" localSheetId="18">[2]мсн!#REF!</definedName>
    <definedName name="зззз" localSheetId="3">[2]мсн!#REF!</definedName>
    <definedName name="ЗИП_Всего" localSheetId="17">'[12]Прайс лист'!#REF!</definedName>
    <definedName name="ЗИП_Всего" localSheetId="19">'[12]Прайс лист'!#REF!</definedName>
    <definedName name="ЗИП_Всего" localSheetId="15">'[12]Прайс лист'!#REF!</definedName>
    <definedName name="ЗИП_Всего" localSheetId="16">'[12]Прайс лист'!#REF!</definedName>
    <definedName name="ЗИП_Всего" localSheetId="18">'[12]Прайс лист'!#REF!</definedName>
    <definedName name="ЗИП_Всего" localSheetId="3">'[12]Прайс лист'!#REF!</definedName>
    <definedName name="ЗИП_Всего_1" localSheetId="17">#REF!</definedName>
    <definedName name="ЗИП_Всего_1" localSheetId="19">#REF!</definedName>
    <definedName name="ЗИП_Всего_1" localSheetId="15">#REF!</definedName>
    <definedName name="ЗИП_Всего_1" localSheetId="16">#REF!</definedName>
    <definedName name="ЗИП_Всего_1" localSheetId="18">#REF!</definedName>
    <definedName name="ЗИП_Всего_1" localSheetId="3">#REF!</definedName>
    <definedName name="Зоны">[19]Регионы!$HN$5:$IQ$5</definedName>
    <definedName name="ЗП" localSheetId="17">#REF!</definedName>
    <definedName name="ЗП" localSheetId="19">#REF!</definedName>
    <definedName name="ЗП" localSheetId="15">#REF!</definedName>
    <definedName name="ЗП" localSheetId="16">#REF!</definedName>
    <definedName name="ЗП" localSheetId="18">#REF!</definedName>
    <definedName name="ЗП" localSheetId="3">#REF!</definedName>
    <definedName name="и" localSheetId="17">#REF!</definedName>
    <definedName name="и" localSheetId="19">#REF!</definedName>
    <definedName name="и" localSheetId="15">#REF!</definedName>
    <definedName name="и" localSheetId="16">#REF!</definedName>
    <definedName name="и" localSheetId="12">#REF!</definedName>
    <definedName name="и" localSheetId="18">#REF!</definedName>
    <definedName name="и" localSheetId="5">#REF!</definedName>
    <definedName name="и" localSheetId="3">#REF!</definedName>
    <definedName name="И_т_" localSheetId="17">[2]мсн!#REF!</definedName>
    <definedName name="И_т_" localSheetId="19">[2]мсн!#REF!</definedName>
    <definedName name="И_т_" localSheetId="15">[2]мсн!#REF!</definedName>
    <definedName name="И_т_" localSheetId="16">[2]мсн!#REF!</definedName>
    <definedName name="И_т_" localSheetId="12">[2]мсн!#REF!</definedName>
    <definedName name="И_т_" localSheetId="18">[2]мсн!#REF!</definedName>
    <definedName name="И_т_" localSheetId="5">[2]мсн!#REF!</definedName>
    <definedName name="И_т_" localSheetId="3">[2]мсн!#REF!</definedName>
    <definedName name="изыск" localSheetId="17">#REF!</definedName>
    <definedName name="изыск" localSheetId="19">#REF!</definedName>
    <definedName name="изыск" localSheetId="15">#REF!</definedName>
    <definedName name="изыск" localSheetId="16">#REF!</definedName>
    <definedName name="изыск" localSheetId="18">#REF!</definedName>
    <definedName name="изыск" localSheetId="3">#REF!</definedName>
    <definedName name="ии" localSheetId="17">[2]мсн!#REF!</definedName>
    <definedName name="ии" localSheetId="19">[2]мсн!#REF!</definedName>
    <definedName name="ии" localSheetId="15">[2]мсн!#REF!</definedName>
    <definedName name="ии" localSheetId="16">[2]мсн!#REF!</definedName>
    <definedName name="ии" localSheetId="18">[2]мсн!#REF!</definedName>
    <definedName name="ии" localSheetId="3">[2]мсн!#REF!</definedName>
    <definedName name="ик" localSheetId="17">#REF!</definedName>
    <definedName name="ик" localSheetId="19">#REF!</definedName>
    <definedName name="ик" localSheetId="15">#REF!</definedName>
    <definedName name="ик" localSheetId="16">#REF!</definedName>
    <definedName name="ик" localSheetId="18">#REF!</definedName>
    <definedName name="ик" localSheetId="3">#REF!</definedName>
    <definedName name="Инвестор" localSheetId="17">#REF!</definedName>
    <definedName name="Инвестор" localSheetId="19">#REF!</definedName>
    <definedName name="Инвестор" localSheetId="15">#REF!</definedName>
    <definedName name="Инвестор" localSheetId="16">#REF!</definedName>
    <definedName name="Инвестор" localSheetId="12">#REF!</definedName>
    <definedName name="Инвестор" localSheetId="18">#REF!</definedName>
    <definedName name="Инвестор" localSheetId="5">#REF!</definedName>
    <definedName name="Инвестор" localSheetId="3">#REF!</definedName>
    <definedName name="Индекс_ЛН_группы_строек" localSheetId="17">#REF!</definedName>
    <definedName name="Индекс_ЛН_группы_строек" localSheetId="19">#REF!</definedName>
    <definedName name="Индекс_ЛН_группы_строек" localSheetId="15">#REF!</definedName>
    <definedName name="Индекс_ЛН_группы_строек" localSheetId="16">#REF!</definedName>
    <definedName name="Индекс_ЛН_группы_строек" localSheetId="12">#REF!</definedName>
    <definedName name="Индекс_ЛН_группы_строек" localSheetId="18">#REF!</definedName>
    <definedName name="Индекс_ЛН_группы_строек" localSheetId="5">#REF!</definedName>
    <definedName name="Индекс_ЛН_группы_строек" localSheetId="3">#REF!</definedName>
    <definedName name="Индекс_ЛН_локальной_сметы" localSheetId="17">#REF!</definedName>
    <definedName name="Индекс_ЛН_локальной_сметы" localSheetId="19">#REF!</definedName>
    <definedName name="Индекс_ЛН_локальной_сметы" localSheetId="15">#REF!</definedName>
    <definedName name="Индекс_ЛН_локальной_сметы" localSheetId="16">#REF!</definedName>
    <definedName name="Индекс_ЛН_локальной_сметы" localSheetId="12">#REF!</definedName>
    <definedName name="Индекс_ЛН_локальной_сметы" localSheetId="18">#REF!</definedName>
    <definedName name="Индекс_ЛН_локальной_сметы" localSheetId="5">#REF!</definedName>
    <definedName name="Индекс_ЛН_локальной_сметы" localSheetId="3">#REF!</definedName>
    <definedName name="Индекс_ЛН_объекта" localSheetId="17">#REF!</definedName>
    <definedName name="Индекс_ЛН_объекта" localSheetId="19">#REF!</definedName>
    <definedName name="Индекс_ЛН_объекта" localSheetId="15">#REF!</definedName>
    <definedName name="Индекс_ЛН_объекта" localSheetId="16">#REF!</definedName>
    <definedName name="Индекс_ЛН_объекта" localSheetId="12">#REF!</definedName>
    <definedName name="Индекс_ЛН_объекта" localSheetId="18">#REF!</definedName>
    <definedName name="Индекс_ЛН_объекта" localSheetId="5">#REF!</definedName>
    <definedName name="Индекс_ЛН_объекта" localSheetId="3">#REF!</definedName>
    <definedName name="Индекс_ЛН_объектной_сметы" localSheetId="17">#REF!</definedName>
    <definedName name="Индекс_ЛН_объектной_сметы" localSheetId="19">#REF!</definedName>
    <definedName name="Индекс_ЛН_объектной_сметы" localSheetId="15">#REF!</definedName>
    <definedName name="Индекс_ЛН_объектной_сметы" localSheetId="16">#REF!</definedName>
    <definedName name="Индекс_ЛН_объектной_сметы" localSheetId="12">#REF!</definedName>
    <definedName name="Индекс_ЛН_объектной_сметы" localSheetId="18">#REF!</definedName>
    <definedName name="Индекс_ЛН_объектной_сметы" localSheetId="5">#REF!</definedName>
    <definedName name="Индекс_ЛН_объектной_сметы" localSheetId="3">#REF!</definedName>
    <definedName name="Индекс_ЛН_очереди" localSheetId="17">#REF!</definedName>
    <definedName name="Индекс_ЛН_очереди" localSheetId="19">#REF!</definedName>
    <definedName name="Индекс_ЛН_очереди" localSheetId="15">#REF!</definedName>
    <definedName name="Индекс_ЛН_очереди" localSheetId="16">#REF!</definedName>
    <definedName name="Индекс_ЛН_очереди" localSheetId="12">#REF!</definedName>
    <definedName name="Индекс_ЛН_очереди" localSheetId="18">#REF!</definedName>
    <definedName name="Индекс_ЛН_очереди" localSheetId="5">#REF!</definedName>
    <definedName name="Индекс_ЛН_очереди" localSheetId="3">#REF!</definedName>
    <definedName name="Индекс_ЛН_пускового_комплекса" localSheetId="17">#REF!</definedName>
    <definedName name="Индекс_ЛН_пускового_комплекса" localSheetId="19">#REF!</definedName>
    <definedName name="Индекс_ЛН_пускового_комплекса" localSheetId="15">#REF!</definedName>
    <definedName name="Индекс_ЛН_пускового_комплекса" localSheetId="16">#REF!</definedName>
    <definedName name="Индекс_ЛН_пускового_комплекса" localSheetId="12">#REF!</definedName>
    <definedName name="Индекс_ЛН_пускового_комплекса" localSheetId="18">#REF!</definedName>
    <definedName name="Индекс_ЛН_пускового_комплекса" localSheetId="5">#REF!</definedName>
    <definedName name="Индекс_ЛН_пускового_комплекса" localSheetId="3">#REF!</definedName>
    <definedName name="Индекс_ЛН_сводного_сметного_расчета" localSheetId="17">#REF!</definedName>
    <definedName name="Индекс_ЛН_сводного_сметного_расчета" localSheetId="19">#REF!</definedName>
    <definedName name="Индекс_ЛН_сводного_сметного_расчета" localSheetId="15">#REF!</definedName>
    <definedName name="Индекс_ЛН_сводного_сметного_расчета" localSheetId="16">#REF!</definedName>
    <definedName name="Индекс_ЛН_сводного_сметного_расчета" localSheetId="12">#REF!</definedName>
    <definedName name="Индекс_ЛН_сводного_сметного_расчета" localSheetId="18">#REF!</definedName>
    <definedName name="Индекс_ЛН_сводного_сметного_расчета" localSheetId="5">#REF!</definedName>
    <definedName name="Индекс_ЛН_сводного_сметного_расчета" localSheetId="3">#REF!</definedName>
    <definedName name="Индекс_ЛН_стройки" localSheetId="17">#REF!</definedName>
    <definedName name="Индекс_ЛН_стройки" localSheetId="19">#REF!</definedName>
    <definedName name="Индекс_ЛН_стройки" localSheetId="15">#REF!</definedName>
    <definedName name="Индекс_ЛН_стройки" localSheetId="16">#REF!</definedName>
    <definedName name="Индекс_ЛН_стройки" localSheetId="12">#REF!</definedName>
    <definedName name="Индекс_ЛН_стройки" localSheetId="18">#REF!</definedName>
    <definedName name="Индекс_ЛН_стройки" localSheetId="5">#REF!</definedName>
    <definedName name="Индекс_ЛН_стройки" localSheetId="3">#REF!</definedName>
    <definedName name="инж" localSheetId="17">#REF!</definedName>
    <definedName name="инж" localSheetId="19">#REF!</definedName>
    <definedName name="инж" localSheetId="15">#REF!</definedName>
    <definedName name="инж" localSheetId="16">#REF!</definedName>
    <definedName name="инж" localSheetId="18">#REF!</definedName>
    <definedName name="инж" localSheetId="3">#REF!</definedName>
    <definedName name="инф_МЭРТ" localSheetId="17">#REF!</definedName>
    <definedName name="инф_МЭРТ" localSheetId="19">#REF!</definedName>
    <definedName name="инф_МЭРТ" localSheetId="15">#REF!</definedName>
    <definedName name="инф_МЭРТ" localSheetId="16">#REF!</definedName>
    <definedName name="инф_МЭРТ" localSheetId="18">#REF!</definedName>
    <definedName name="инф_МЭРТ" localSheetId="3">#REF!</definedName>
    <definedName name="инф_СИБ" localSheetId="17">#REF!</definedName>
    <definedName name="инф_СИБ" localSheetId="19">#REF!</definedName>
    <definedName name="инф_СИБ" localSheetId="15">#REF!</definedName>
    <definedName name="инф_СИБ" localSheetId="16">#REF!</definedName>
    <definedName name="инф_СИБ" localSheetId="18">#REF!</definedName>
    <definedName name="инф_СИБ" localSheetId="3">#REF!</definedName>
    <definedName name="инф_ТНК" localSheetId="17">#REF!</definedName>
    <definedName name="инф_ТНК" localSheetId="19">#REF!</definedName>
    <definedName name="инф_ТНК" localSheetId="15">#REF!</definedName>
    <definedName name="инф_ТНК" localSheetId="16">#REF!</definedName>
    <definedName name="инф_ТНК" localSheetId="18">#REF!</definedName>
    <definedName name="инф_ТНК" localSheetId="3">#REF!</definedName>
    <definedName name="ИПусто" localSheetId="17">#REF!</definedName>
    <definedName name="ИПусто" localSheetId="19">#REF!</definedName>
    <definedName name="ИПусто" localSheetId="15">#REF!</definedName>
    <definedName name="ИПусто" localSheetId="16">#REF!</definedName>
    <definedName name="ИПусто" localSheetId="18">#REF!</definedName>
    <definedName name="ИПусто" localSheetId="3">#REF!</definedName>
    <definedName name="ИТ" localSheetId="17">[2]мсн!#REF!</definedName>
    <definedName name="ИТ" localSheetId="19">[2]мсн!#REF!</definedName>
    <definedName name="ИТ" localSheetId="15">[2]мсн!#REF!</definedName>
    <definedName name="ИТ" localSheetId="16">[2]мсн!#REF!</definedName>
    <definedName name="ИТ" localSheetId="12">[2]мсн!#REF!</definedName>
    <definedName name="ИТ" localSheetId="18">[2]мсн!#REF!</definedName>
    <definedName name="ИТ" localSheetId="5">[2]мсн!#REF!</definedName>
    <definedName name="ИТ" localSheetId="3">[2]мсн!#REF!</definedName>
    <definedName name="Итого_ЗПМ__по_рес_расчету_с_учетом_к_тов" localSheetId="17">#REF!</definedName>
    <definedName name="Итого_ЗПМ__по_рес_расчету_с_учетом_к_тов" localSheetId="19">#REF!</definedName>
    <definedName name="Итого_ЗПМ__по_рес_расчету_с_учетом_к_тов" localSheetId="15">#REF!</definedName>
    <definedName name="Итого_ЗПМ__по_рес_расчету_с_учетом_к_тов" localSheetId="16">#REF!</definedName>
    <definedName name="Итого_ЗПМ__по_рес_расчету_с_учетом_к_тов" localSheetId="12">#REF!</definedName>
    <definedName name="Итого_ЗПМ__по_рес_расчету_с_учетом_к_тов" localSheetId="18">#REF!</definedName>
    <definedName name="Итого_ЗПМ__по_рес_расчету_с_учетом_к_тов" localSheetId="5">#REF!</definedName>
    <definedName name="Итого_ЗПМ__по_рес_расчету_с_учетом_к_тов" localSheetId="3">#REF!</definedName>
    <definedName name="Итого_ЗПМ_в_базисных_ценах" localSheetId="17">#REF!</definedName>
    <definedName name="Итого_ЗПМ_в_базисных_ценах" localSheetId="19">#REF!</definedName>
    <definedName name="Итого_ЗПМ_в_базисных_ценах" localSheetId="15">#REF!</definedName>
    <definedName name="Итого_ЗПМ_в_базисных_ценах" localSheetId="16">#REF!</definedName>
    <definedName name="Итого_ЗПМ_в_базисных_ценах" localSheetId="12">#REF!</definedName>
    <definedName name="Итого_ЗПМ_в_базисных_ценах" localSheetId="18">#REF!</definedName>
    <definedName name="Итого_ЗПМ_в_базисных_ценах" localSheetId="5">#REF!</definedName>
    <definedName name="Итого_ЗПМ_в_базисных_ценах" localSheetId="3">#REF!</definedName>
    <definedName name="Итого_ЗПМ_в_базисных_ценах_с_учетом_к_тов" localSheetId="17">#REF!</definedName>
    <definedName name="Итого_ЗПМ_в_базисных_ценах_с_учетом_к_тов" localSheetId="19">#REF!</definedName>
    <definedName name="Итого_ЗПМ_в_базисных_ценах_с_учетом_к_тов" localSheetId="15">#REF!</definedName>
    <definedName name="Итого_ЗПМ_в_базисных_ценах_с_учетом_к_тов" localSheetId="16">#REF!</definedName>
    <definedName name="Итого_ЗПМ_в_базисных_ценах_с_учетом_к_тов" localSheetId="12">#REF!</definedName>
    <definedName name="Итого_ЗПМ_в_базисных_ценах_с_учетом_к_тов" localSheetId="18">#REF!</definedName>
    <definedName name="Итого_ЗПМ_в_базисных_ценах_с_учетом_к_тов" localSheetId="5">#REF!</definedName>
    <definedName name="Итого_ЗПМ_в_базисных_ценах_с_учетом_к_тов" localSheetId="3">#REF!</definedName>
    <definedName name="Итого_ЗПМ_по_акту_вып_работ_в_базисных_ценах_с_учетом_к_тов" localSheetId="17">#REF!</definedName>
    <definedName name="Итого_ЗПМ_по_акту_вып_работ_в_базисных_ценах_с_учетом_к_тов" localSheetId="19">#REF!</definedName>
    <definedName name="Итого_ЗПМ_по_акту_вып_работ_в_базисных_ценах_с_учетом_к_тов" localSheetId="15">#REF!</definedName>
    <definedName name="Итого_ЗПМ_по_акту_вып_работ_в_базисных_ценах_с_учетом_к_тов" localSheetId="16">#REF!</definedName>
    <definedName name="Итого_ЗПМ_по_акту_вып_работ_в_базисных_ценах_с_учетом_к_тов" localSheetId="12">#REF!</definedName>
    <definedName name="Итого_ЗПМ_по_акту_вып_работ_в_базисных_ценах_с_учетом_к_тов" localSheetId="18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3">#REF!</definedName>
    <definedName name="Итого_ЗПМ_по_акту_вып_работ_при_ресурсном_расчете_с_учетом_к_тов" localSheetId="17">#REF!</definedName>
    <definedName name="Итого_ЗПМ_по_акту_вып_работ_при_ресурсном_расчете_с_учетом_к_тов" localSheetId="19">#REF!</definedName>
    <definedName name="Итого_ЗПМ_по_акту_вып_работ_при_ресурсном_расчете_с_учетом_к_тов" localSheetId="15">#REF!</definedName>
    <definedName name="Итого_ЗПМ_по_акту_вып_работ_при_ресурсном_расчете_с_учетом_к_тов" localSheetId="16">#REF!</definedName>
    <definedName name="Итого_ЗПМ_по_акту_вып_работ_при_ресурсном_расчете_с_учетом_к_тов" localSheetId="12">#REF!</definedName>
    <definedName name="Итого_ЗПМ_по_акту_вып_работ_при_ресурсном_расчете_с_учетом_к_тов" localSheetId="18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3">#REF!</definedName>
    <definedName name="Итого_ЗПМ_по_акту_выполненных_работ_в_базисных_ценах" localSheetId="17">#REF!</definedName>
    <definedName name="Итого_ЗПМ_по_акту_выполненных_работ_в_базисных_ценах" localSheetId="19">#REF!</definedName>
    <definedName name="Итого_ЗПМ_по_акту_выполненных_работ_в_базисных_ценах" localSheetId="15">#REF!</definedName>
    <definedName name="Итого_ЗПМ_по_акту_выполненных_работ_в_базисных_ценах" localSheetId="16">#REF!</definedName>
    <definedName name="Итого_ЗПМ_по_акту_выполненных_работ_в_базисных_ценах" localSheetId="12">#REF!</definedName>
    <definedName name="Итого_ЗПМ_по_акту_выполненных_работ_в_базисных_ценах" localSheetId="18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3">#REF!</definedName>
    <definedName name="Итого_ЗПМ_по_акту_выполненных_работ_при_ресурсном_расчете" localSheetId="17">#REF!</definedName>
    <definedName name="Итого_ЗПМ_по_акту_выполненных_работ_при_ресурсном_расчете" localSheetId="19">#REF!</definedName>
    <definedName name="Итого_ЗПМ_по_акту_выполненных_работ_при_ресурсном_расчете" localSheetId="15">#REF!</definedName>
    <definedName name="Итого_ЗПМ_по_акту_выполненных_работ_при_ресурсном_расчете" localSheetId="16">#REF!</definedName>
    <definedName name="Итого_ЗПМ_по_акту_выполненных_работ_при_ресурсном_расчете" localSheetId="12">#REF!</definedName>
    <definedName name="Итого_ЗПМ_по_акту_выполненных_работ_при_ресурсном_расчете" localSheetId="18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3">#REF!</definedName>
    <definedName name="Итого_ЗПМ_при_расчете_по_стоимости_ч_часа_работы_механизаторов" localSheetId="17">#REF!</definedName>
    <definedName name="Итого_ЗПМ_при_расчете_по_стоимости_ч_часа_работы_механизаторов" localSheetId="19">#REF!</definedName>
    <definedName name="Итого_ЗПМ_при_расчете_по_стоимости_ч_часа_работы_механизаторов" localSheetId="15">#REF!</definedName>
    <definedName name="Итого_ЗПМ_при_расчете_по_стоимости_ч_часа_работы_механизаторов" localSheetId="16">#REF!</definedName>
    <definedName name="Итого_ЗПМ_при_расчете_по_стоимости_ч_часа_работы_механизаторов" localSheetId="12">#REF!</definedName>
    <definedName name="Итого_ЗПМ_при_расчете_по_стоимости_ч_часа_работы_механизаторов" localSheetId="18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3">#REF!</definedName>
    <definedName name="Итого_МАТ_по_акту_вып_работ_в_базисных_ценах_с_учетом_к_тов" localSheetId="17">#REF!</definedName>
    <definedName name="Итого_МАТ_по_акту_вып_работ_в_базисных_ценах_с_учетом_к_тов" localSheetId="19">#REF!</definedName>
    <definedName name="Итого_МАТ_по_акту_вып_работ_в_базисных_ценах_с_учетом_к_тов" localSheetId="15">#REF!</definedName>
    <definedName name="Итого_МАТ_по_акту_вып_работ_в_базисных_ценах_с_учетом_к_тов" localSheetId="16">#REF!</definedName>
    <definedName name="Итого_МАТ_по_акту_вып_работ_в_базисных_ценах_с_учетом_к_тов" localSheetId="12">#REF!</definedName>
    <definedName name="Итого_МАТ_по_акту_вып_работ_в_базисных_ценах_с_учетом_к_тов" localSheetId="18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3">#REF!</definedName>
    <definedName name="Итого_МАТ_по_акту_вып_работ_при_ресурсном_расчете_с_учетом_к_тов" localSheetId="17">#REF!</definedName>
    <definedName name="Итого_МАТ_по_акту_вып_работ_при_ресурсном_расчете_с_учетом_к_тов" localSheetId="19">#REF!</definedName>
    <definedName name="Итого_МАТ_по_акту_вып_работ_при_ресурсном_расчете_с_учетом_к_тов" localSheetId="15">#REF!</definedName>
    <definedName name="Итого_МАТ_по_акту_вып_работ_при_ресурсном_расчете_с_учетом_к_тов" localSheetId="16">#REF!</definedName>
    <definedName name="Итого_МАТ_по_акту_вып_работ_при_ресурсном_расчете_с_учетом_к_тов" localSheetId="12">#REF!</definedName>
    <definedName name="Итого_МАТ_по_акту_вып_работ_при_ресурсном_расчете_с_учетом_к_тов" localSheetId="18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3">#REF!</definedName>
    <definedName name="Итого_материалы" localSheetId="17">#REF!</definedName>
    <definedName name="Итого_материалы" localSheetId="19">#REF!</definedName>
    <definedName name="Итого_материалы" localSheetId="15">#REF!</definedName>
    <definedName name="Итого_материалы" localSheetId="16">#REF!</definedName>
    <definedName name="Итого_материалы" localSheetId="12">#REF!</definedName>
    <definedName name="Итого_материалы" localSheetId="18">#REF!</definedName>
    <definedName name="Итого_материалы" localSheetId="5">#REF!</definedName>
    <definedName name="Итого_материалы" localSheetId="3">#REF!</definedName>
    <definedName name="Итого_материалы__по_рес_расчету_с_учетом_к_тов" localSheetId="17">#REF!</definedName>
    <definedName name="Итого_материалы__по_рес_расчету_с_учетом_к_тов" localSheetId="19">#REF!</definedName>
    <definedName name="Итого_материалы__по_рес_расчету_с_учетом_к_тов" localSheetId="15">#REF!</definedName>
    <definedName name="Итого_материалы__по_рес_расчету_с_учетом_к_тов" localSheetId="16">#REF!</definedName>
    <definedName name="Итого_материалы__по_рес_расчету_с_учетом_к_тов" localSheetId="12">#REF!</definedName>
    <definedName name="Итого_материалы__по_рес_расчету_с_учетом_к_тов" localSheetId="18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3">#REF!</definedName>
    <definedName name="Итого_материалы_в_базисных_ценах" localSheetId="17">#REF!</definedName>
    <definedName name="Итого_материалы_в_базисных_ценах" localSheetId="19">#REF!</definedName>
    <definedName name="Итого_материалы_в_базисных_ценах" localSheetId="15">#REF!</definedName>
    <definedName name="Итого_материалы_в_базисных_ценах" localSheetId="16">#REF!</definedName>
    <definedName name="Итого_материалы_в_базисных_ценах" localSheetId="12">#REF!</definedName>
    <definedName name="Итого_материалы_в_базисных_ценах" localSheetId="18">#REF!</definedName>
    <definedName name="Итого_материалы_в_базисных_ценах" localSheetId="5">#REF!</definedName>
    <definedName name="Итого_материалы_в_базисных_ценах" localSheetId="3">#REF!</definedName>
    <definedName name="Итого_материалы_в_базисных_ценах_с_учетом_к_тов" localSheetId="17">#REF!</definedName>
    <definedName name="Итого_материалы_в_базисных_ценах_с_учетом_к_тов" localSheetId="19">#REF!</definedName>
    <definedName name="Итого_материалы_в_базисных_ценах_с_учетом_к_тов" localSheetId="15">#REF!</definedName>
    <definedName name="Итого_материалы_в_базисных_ценах_с_учетом_к_тов" localSheetId="16">#REF!</definedName>
    <definedName name="Итого_материалы_в_базисных_ценах_с_учетом_к_тов" localSheetId="12">#REF!</definedName>
    <definedName name="Итого_материалы_в_базисных_ценах_с_учетом_к_тов" localSheetId="18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3">#REF!</definedName>
    <definedName name="Итого_материалы_по_акту_выполненных_работ_в_базисных_ценах" localSheetId="17">#REF!</definedName>
    <definedName name="Итого_материалы_по_акту_выполненных_работ_в_базисных_ценах" localSheetId="19">#REF!</definedName>
    <definedName name="Итого_материалы_по_акту_выполненных_работ_в_базисных_ценах" localSheetId="15">#REF!</definedName>
    <definedName name="Итого_материалы_по_акту_выполненных_работ_в_базисных_ценах" localSheetId="16">#REF!</definedName>
    <definedName name="Итого_материалы_по_акту_выполненных_работ_в_базисных_ценах" localSheetId="12">#REF!</definedName>
    <definedName name="Итого_материалы_по_акту_выполненных_работ_в_базисных_ценах" localSheetId="18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при_ресурсном_расчете" localSheetId="17">#REF!</definedName>
    <definedName name="Итого_материалы_по_акту_выполненных_работ_при_ресурсном_расчете" localSheetId="19">#REF!</definedName>
    <definedName name="Итого_материалы_по_акту_выполненных_работ_при_ресурсном_расчете" localSheetId="15">#REF!</definedName>
    <definedName name="Итого_материалы_по_акту_выполненных_работ_при_ресурсном_расчете" localSheetId="16">#REF!</definedName>
    <definedName name="Итого_материалы_по_акту_выполненных_работ_при_ресурсном_расчете" localSheetId="12">#REF!</definedName>
    <definedName name="Итого_материалы_по_акту_выполненных_работ_при_ресурсном_расчете" localSheetId="18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3">#REF!</definedName>
    <definedName name="Итого_машины_и_механизмы" localSheetId="17">#REF!</definedName>
    <definedName name="Итого_машины_и_механизмы" localSheetId="19">#REF!</definedName>
    <definedName name="Итого_машины_и_механизмы" localSheetId="15">#REF!</definedName>
    <definedName name="Итого_машины_и_механизмы" localSheetId="16">#REF!</definedName>
    <definedName name="Итого_машины_и_механизмы" localSheetId="12">#REF!</definedName>
    <definedName name="Итого_машины_и_механизмы" localSheetId="18">#REF!</definedName>
    <definedName name="Итого_машины_и_механизмы" localSheetId="5">#REF!</definedName>
    <definedName name="Итого_машины_и_механизмы" localSheetId="3">#REF!</definedName>
    <definedName name="Итого_машины_и_механизмы_в_базисных_ценах" localSheetId="17">#REF!</definedName>
    <definedName name="Итого_машины_и_механизмы_в_базисных_ценах" localSheetId="19">#REF!</definedName>
    <definedName name="Итого_машины_и_механизмы_в_базисных_ценах" localSheetId="15">#REF!</definedName>
    <definedName name="Итого_машины_и_механизмы_в_базисных_ценах" localSheetId="16">#REF!</definedName>
    <definedName name="Итого_машины_и_механизмы_в_базисных_ценах" localSheetId="12">#REF!</definedName>
    <definedName name="Итого_машины_и_механизмы_в_базисных_ценах" localSheetId="18">#REF!</definedName>
    <definedName name="Итого_машины_и_механизмы_в_базисных_ценах" localSheetId="5">#REF!</definedName>
    <definedName name="Итого_машины_и_механизмы_в_базисных_ценах" localSheetId="3">#REF!</definedName>
    <definedName name="Итого_машины_и_механизмы_по_акту_выполненных_работ_в_базисных_ценах" localSheetId="17">#REF!</definedName>
    <definedName name="Итого_машины_и_механизмы_по_акту_выполненных_работ_в_базисных_ценах" localSheetId="19">#REF!</definedName>
    <definedName name="Итого_машины_и_механизмы_по_акту_выполненных_работ_в_базисных_ценах" localSheetId="15">#REF!</definedName>
    <definedName name="Итого_машины_и_механизмы_по_акту_выполненных_работ_в_базисных_ценах" localSheetId="16">#REF!</definedName>
    <definedName name="Итого_машины_и_механизмы_по_акту_выполненных_работ_в_базисных_ценах" localSheetId="12">#REF!</definedName>
    <definedName name="Итого_машины_и_механизмы_по_акту_выполненных_работ_в_базисных_ценах" localSheetId="18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при_ресурсном_расчете" localSheetId="17">#REF!</definedName>
    <definedName name="Итого_машины_и_механизмы_по_акту_выполненных_работ_при_ресурсном_расчете" localSheetId="19">#REF!</definedName>
    <definedName name="Итого_машины_и_механизмы_по_акту_выполненных_работ_при_ресурсном_расчете" localSheetId="15">#REF!</definedName>
    <definedName name="Итого_машины_и_механизмы_по_акту_выполненных_работ_при_ресурсном_расчете" localSheetId="16">#REF!</definedName>
    <definedName name="Итого_машины_и_механизмы_по_акту_выполненных_работ_при_ресурсном_расчете" localSheetId="12">#REF!</definedName>
    <definedName name="Итого_машины_и_механизмы_по_акту_выполненных_работ_при_ресурсном_расчете" localSheetId="18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3">#REF!</definedName>
    <definedName name="Итого_НР_в_базисных_ценах" localSheetId="17">#REF!</definedName>
    <definedName name="Итого_НР_в_базисных_ценах" localSheetId="19">#REF!</definedName>
    <definedName name="Итого_НР_в_базисных_ценах" localSheetId="15">#REF!</definedName>
    <definedName name="Итого_НР_в_базисных_ценах" localSheetId="16">#REF!</definedName>
    <definedName name="Итого_НР_в_базисных_ценах" localSheetId="12">#REF!</definedName>
    <definedName name="Итого_НР_в_базисных_ценах" localSheetId="18">#REF!</definedName>
    <definedName name="Итого_НР_в_базисных_ценах" localSheetId="5">#REF!</definedName>
    <definedName name="Итого_НР_в_базисных_ценах" localSheetId="3">#REF!</definedName>
    <definedName name="Итого_НР_по_акту_в_базисных_ценах" localSheetId="17">#REF!</definedName>
    <definedName name="Итого_НР_по_акту_в_базисных_ценах" localSheetId="19">#REF!</definedName>
    <definedName name="Итого_НР_по_акту_в_базисных_ценах" localSheetId="15">#REF!</definedName>
    <definedName name="Итого_НР_по_акту_в_базисных_ценах" localSheetId="16">#REF!</definedName>
    <definedName name="Итого_НР_по_акту_в_базисных_ценах" localSheetId="12">#REF!</definedName>
    <definedName name="Итого_НР_по_акту_в_базисных_ценах" localSheetId="18">#REF!</definedName>
    <definedName name="Итого_НР_по_акту_в_базисных_ценах" localSheetId="5">#REF!</definedName>
    <definedName name="Итого_НР_по_акту_в_базисных_ценах" localSheetId="3">#REF!</definedName>
    <definedName name="Итого_НР_по_акту_по_ресурсному_расчету" localSheetId="17">#REF!</definedName>
    <definedName name="Итого_НР_по_акту_по_ресурсному_расчету" localSheetId="19">#REF!</definedName>
    <definedName name="Итого_НР_по_акту_по_ресурсному_расчету" localSheetId="15">#REF!</definedName>
    <definedName name="Итого_НР_по_акту_по_ресурсному_расчету" localSheetId="16">#REF!</definedName>
    <definedName name="Итого_НР_по_акту_по_ресурсному_расчету" localSheetId="12">#REF!</definedName>
    <definedName name="Итого_НР_по_акту_по_ресурсному_расчету" localSheetId="18">#REF!</definedName>
    <definedName name="Итого_НР_по_акту_по_ресурсному_расчету" localSheetId="5">#REF!</definedName>
    <definedName name="Итого_НР_по_акту_по_ресурсному_расчету" localSheetId="3">#REF!</definedName>
    <definedName name="Итого_НР_по_ресурсному_расчету" localSheetId="17">#REF!</definedName>
    <definedName name="Итого_НР_по_ресурсному_расчету" localSheetId="19">#REF!</definedName>
    <definedName name="Итого_НР_по_ресурсному_расчету" localSheetId="15">#REF!</definedName>
    <definedName name="Итого_НР_по_ресурсному_расчету" localSheetId="16">#REF!</definedName>
    <definedName name="Итого_НР_по_ресурсному_расчету" localSheetId="12">#REF!</definedName>
    <definedName name="Итого_НР_по_ресурсному_расчету" localSheetId="18">#REF!</definedName>
    <definedName name="Итого_НР_по_ресурсному_расчету" localSheetId="5">#REF!</definedName>
    <definedName name="Итого_НР_по_ресурсному_расчету" localSheetId="3">#REF!</definedName>
    <definedName name="Итого_ОЗП" localSheetId="17">#REF!</definedName>
    <definedName name="Итого_ОЗП" localSheetId="19">#REF!</definedName>
    <definedName name="Итого_ОЗП" localSheetId="15">#REF!</definedName>
    <definedName name="Итого_ОЗП" localSheetId="16">#REF!</definedName>
    <definedName name="Итого_ОЗП" localSheetId="12">#REF!</definedName>
    <definedName name="Итого_ОЗП" localSheetId="18">#REF!</definedName>
    <definedName name="Итого_ОЗП" localSheetId="5">#REF!</definedName>
    <definedName name="Итого_ОЗП" localSheetId="3">#REF!</definedName>
    <definedName name="Итого_ОЗП_в_базисных_ценах" localSheetId="17">#REF!</definedName>
    <definedName name="Итого_ОЗП_в_базисных_ценах" localSheetId="19">#REF!</definedName>
    <definedName name="Итого_ОЗП_в_базисных_ценах" localSheetId="15">#REF!</definedName>
    <definedName name="Итого_ОЗП_в_базисных_ценах" localSheetId="16">#REF!</definedName>
    <definedName name="Итого_ОЗП_в_базисных_ценах" localSheetId="12">#REF!</definedName>
    <definedName name="Итого_ОЗП_в_базисных_ценах" localSheetId="18">#REF!</definedName>
    <definedName name="Итого_ОЗП_в_базисных_ценах" localSheetId="5">#REF!</definedName>
    <definedName name="Итого_ОЗП_в_базисных_ценах" localSheetId="3">#REF!</definedName>
    <definedName name="Итого_ОЗП_в_базисных_ценах_с_учетом_к_тов" localSheetId="17">#REF!</definedName>
    <definedName name="Итого_ОЗП_в_базисных_ценах_с_учетом_к_тов" localSheetId="19">#REF!</definedName>
    <definedName name="Итого_ОЗП_в_базисных_ценах_с_учетом_к_тов" localSheetId="15">#REF!</definedName>
    <definedName name="Итого_ОЗП_в_базисных_ценах_с_учетом_к_тов" localSheetId="16">#REF!</definedName>
    <definedName name="Итого_ОЗП_в_базисных_ценах_с_учетом_к_тов" localSheetId="12">#REF!</definedName>
    <definedName name="Итого_ОЗП_в_базисных_ценах_с_учетом_к_тов" localSheetId="18">#REF!</definedName>
    <definedName name="Итого_ОЗП_в_базисных_ценах_с_учетом_к_тов" localSheetId="5">#REF!</definedName>
    <definedName name="Итого_ОЗП_в_базисных_ценах_с_учетом_к_тов" localSheetId="3">#REF!</definedName>
    <definedName name="Итого_ОЗП_по_акту_вып_работ_в_базисных_ценах_с_учетом_к_тов" localSheetId="17">#REF!</definedName>
    <definedName name="Итого_ОЗП_по_акту_вып_работ_в_базисных_ценах_с_учетом_к_тов" localSheetId="19">#REF!</definedName>
    <definedName name="Итого_ОЗП_по_акту_вып_работ_в_базисных_ценах_с_учетом_к_тов" localSheetId="15">#REF!</definedName>
    <definedName name="Итого_ОЗП_по_акту_вып_работ_в_базисных_ценах_с_учетом_к_тов" localSheetId="16">#REF!</definedName>
    <definedName name="Итого_ОЗП_по_акту_вып_работ_в_базисных_ценах_с_учетом_к_тов" localSheetId="12">#REF!</definedName>
    <definedName name="Итого_ОЗП_по_акту_вып_работ_в_базисных_ценах_с_учетом_к_тов" localSheetId="18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3">#REF!</definedName>
    <definedName name="Итого_ОЗП_по_акту_вып_работ_при_ресурсном_расчете_с_учетом_к_тов" localSheetId="17">#REF!</definedName>
    <definedName name="Итого_ОЗП_по_акту_вып_работ_при_ресурсном_расчете_с_учетом_к_тов" localSheetId="19">#REF!</definedName>
    <definedName name="Итого_ОЗП_по_акту_вып_работ_при_ресурсном_расчете_с_учетом_к_тов" localSheetId="15">#REF!</definedName>
    <definedName name="Итого_ОЗП_по_акту_вып_работ_при_ресурсном_расчете_с_учетом_к_тов" localSheetId="16">#REF!</definedName>
    <definedName name="Итого_ОЗП_по_акту_вып_работ_при_ресурсном_расчете_с_учетом_к_тов" localSheetId="12">#REF!</definedName>
    <definedName name="Итого_ОЗП_по_акту_вып_работ_при_ресурсном_расчете_с_учетом_к_тов" localSheetId="18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3">#REF!</definedName>
    <definedName name="Итого_ОЗП_по_акту_выполненных_работ_в_базисных_ценах" localSheetId="17">#REF!</definedName>
    <definedName name="Итого_ОЗП_по_акту_выполненных_работ_в_базисных_ценах" localSheetId="19">#REF!</definedName>
    <definedName name="Итого_ОЗП_по_акту_выполненных_работ_в_базисных_ценах" localSheetId="15">#REF!</definedName>
    <definedName name="Итого_ОЗП_по_акту_выполненных_работ_в_базисных_ценах" localSheetId="16">#REF!</definedName>
    <definedName name="Итого_ОЗП_по_акту_выполненных_работ_в_базисных_ценах" localSheetId="12">#REF!</definedName>
    <definedName name="Итого_ОЗП_по_акту_выполненных_работ_в_базисных_ценах" localSheetId="18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3">#REF!</definedName>
    <definedName name="Итого_ОЗП_по_акту_выполненных_работ_при_ресурсном_расчете" localSheetId="17">#REF!</definedName>
    <definedName name="Итого_ОЗП_по_акту_выполненных_работ_при_ресурсном_расчете" localSheetId="19">#REF!</definedName>
    <definedName name="Итого_ОЗП_по_акту_выполненных_работ_при_ресурсном_расчете" localSheetId="15">#REF!</definedName>
    <definedName name="Итого_ОЗП_по_акту_выполненных_работ_при_ресурсном_расчете" localSheetId="16">#REF!</definedName>
    <definedName name="Итого_ОЗП_по_акту_выполненных_работ_при_ресурсном_расчете" localSheetId="12">#REF!</definedName>
    <definedName name="Итого_ОЗП_по_акту_выполненных_работ_при_ресурсном_расчете" localSheetId="18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3">#REF!</definedName>
    <definedName name="Итого_ОЗП_по_рес_расчету_с_учетом_к_тов" localSheetId="17">#REF!</definedName>
    <definedName name="Итого_ОЗП_по_рес_расчету_с_учетом_к_тов" localSheetId="19">#REF!</definedName>
    <definedName name="Итого_ОЗП_по_рес_расчету_с_учетом_к_тов" localSheetId="15">#REF!</definedName>
    <definedName name="Итого_ОЗП_по_рес_расчету_с_учетом_к_тов" localSheetId="16">#REF!</definedName>
    <definedName name="Итого_ОЗП_по_рес_расчету_с_учетом_к_тов" localSheetId="12">#REF!</definedName>
    <definedName name="Итого_ОЗП_по_рес_расчету_с_учетом_к_тов" localSheetId="18">#REF!</definedName>
    <definedName name="Итого_ОЗП_по_рес_расчету_с_учетом_к_тов" localSheetId="5">#REF!</definedName>
    <definedName name="Итого_ОЗП_по_рес_расчету_с_учетом_к_тов" localSheetId="3">#REF!</definedName>
    <definedName name="Итого_ПЗ" localSheetId="17">#REF!</definedName>
    <definedName name="Итого_ПЗ" localSheetId="19">#REF!</definedName>
    <definedName name="Итого_ПЗ" localSheetId="15">#REF!</definedName>
    <definedName name="Итого_ПЗ" localSheetId="16">#REF!</definedName>
    <definedName name="Итого_ПЗ" localSheetId="12">#REF!</definedName>
    <definedName name="Итого_ПЗ" localSheetId="18">#REF!</definedName>
    <definedName name="Итого_ПЗ" localSheetId="5">#REF!</definedName>
    <definedName name="Итого_ПЗ" localSheetId="3">#REF!</definedName>
    <definedName name="Итого_ПЗ_в_базисных_ценах" localSheetId="17">#REF!</definedName>
    <definedName name="Итого_ПЗ_в_базисных_ценах" localSheetId="19">#REF!</definedName>
    <definedName name="Итого_ПЗ_в_базисных_ценах" localSheetId="15">#REF!</definedName>
    <definedName name="Итого_ПЗ_в_базисных_ценах" localSheetId="16">#REF!</definedName>
    <definedName name="Итого_ПЗ_в_базисных_ценах" localSheetId="12">#REF!</definedName>
    <definedName name="Итого_ПЗ_в_базисных_ценах" localSheetId="18">#REF!</definedName>
    <definedName name="Итого_ПЗ_в_базисных_ценах" localSheetId="5">#REF!</definedName>
    <definedName name="Итого_ПЗ_в_базисных_ценах" localSheetId="3">#REF!</definedName>
    <definedName name="Итого_ПЗ_в_базисных_ценах_с_учетом_к_тов" localSheetId="17">#REF!</definedName>
    <definedName name="Итого_ПЗ_в_базисных_ценах_с_учетом_к_тов" localSheetId="19">#REF!</definedName>
    <definedName name="Итого_ПЗ_в_базисных_ценах_с_учетом_к_тов" localSheetId="15">#REF!</definedName>
    <definedName name="Итого_ПЗ_в_базисных_ценах_с_учетом_к_тов" localSheetId="16">#REF!</definedName>
    <definedName name="Итого_ПЗ_в_базисных_ценах_с_учетом_к_тов" localSheetId="12">#REF!</definedName>
    <definedName name="Итого_ПЗ_в_базисных_ценах_с_учетом_к_тов" localSheetId="18">#REF!</definedName>
    <definedName name="Итого_ПЗ_в_базисных_ценах_с_учетом_к_тов" localSheetId="5">#REF!</definedName>
    <definedName name="Итого_ПЗ_в_базисных_ценах_с_учетом_к_тов" localSheetId="3">#REF!</definedName>
    <definedName name="Итого_ПЗ_по_акту_вып_работ_в_базисных_ценах_с_учетом_к_тов" localSheetId="17">#REF!</definedName>
    <definedName name="Итого_ПЗ_по_акту_вып_работ_в_базисных_ценах_с_учетом_к_тов" localSheetId="19">#REF!</definedName>
    <definedName name="Итого_ПЗ_по_акту_вып_работ_в_базисных_ценах_с_учетом_к_тов" localSheetId="15">#REF!</definedName>
    <definedName name="Итого_ПЗ_по_акту_вып_работ_в_базисных_ценах_с_учетом_к_тов" localSheetId="16">#REF!</definedName>
    <definedName name="Итого_ПЗ_по_акту_вып_работ_в_базисных_ценах_с_учетом_к_тов" localSheetId="12">#REF!</definedName>
    <definedName name="Итого_ПЗ_по_акту_вып_работ_в_базисных_ценах_с_учетом_к_тов" localSheetId="18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3">#REF!</definedName>
    <definedName name="Итого_ПЗ_по_акту_вып_работ_при_ресурсном_расчете_с_учетом_к_тов" localSheetId="17">#REF!</definedName>
    <definedName name="Итого_ПЗ_по_акту_вып_работ_при_ресурсном_расчете_с_учетом_к_тов" localSheetId="19">#REF!</definedName>
    <definedName name="Итого_ПЗ_по_акту_вып_работ_при_ресурсном_расчете_с_учетом_к_тов" localSheetId="15">#REF!</definedName>
    <definedName name="Итого_ПЗ_по_акту_вып_работ_при_ресурсном_расчете_с_учетом_к_тов" localSheetId="16">#REF!</definedName>
    <definedName name="Итого_ПЗ_по_акту_вып_работ_при_ресурсном_расчете_с_учетом_к_тов" localSheetId="12">#REF!</definedName>
    <definedName name="Итого_ПЗ_по_акту_вып_работ_при_ресурсном_расчете_с_учетом_к_тов" localSheetId="18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3">#REF!</definedName>
    <definedName name="Итого_ПЗ_по_акту_выполненных_работ_в_базисных_ценах" localSheetId="17">#REF!</definedName>
    <definedName name="Итого_ПЗ_по_акту_выполненных_работ_в_базисных_ценах" localSheetId="19">#REF!</definedName>
    <definedName name="Итого_ПЗ_по_акту_выполненных_работ_в_базисных_ценах" localSheetId="15">#REF!</definedName>
    <definedName name="Итого_ПЗ_по_акту_выполненных_работ_в_базисных_ценах" localSheetId="16">#REF!</definedName>
    <definedName name="Итого_ПЗ_по_акту_выполненных_работ_в_базисных_ценах" localSheetId="12">#REF!</definedName>
    <definedName name="Итого_ПЗ_по_акту_выполненных_работ_в_базисных_ценах" localSheetId="18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3">#REF!</definedName>
    <definedName name="Итого_ПЗ_по_акту_выполненных_работ_при_ресурсном_расчете" localSheetId="17">#REF!</definedName>
    <definedName name="Итого_ПЗ_по_акту_выполненных_работ_при_ресурсном_расчете" localSheetId="19">#REF!</definedName>
    <definedName name="Итого_ПЗ_по_акту_выполненных_работ_при_ресурсном_расчете" localSheetId="15">#REF!</definedName>
    <definedName name="Итого_ПЗ_по_акту_выполненных_работ_при_ресурсном_расчете" localSheetId="16">#REF!</definedName>
    <definedName name="Итого_ПЗ_по_акту_выполненных_работ_при_ресурсном_расчете" localSheetId="12">#REF!</definedName>
    <definedName name="Итого_ПЗ_по_акту_выполненных_работ_при_ресурсном_расчете" localSheetId="18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3">#REF!</definedName>
    <definedName name="Итого_ПЗ_по_рес_расчету_с_учетом_к_тов" localSheetId="17">#REF!</definedName>
    <definedName name="Итого_ПЗ_по_рес_расчету_с_учетом_к_тов" localSheetId="19">#REF!</definedName>
    <definedName name="Итого_ПЗ_по_рес_расчету_с_учетом_к_тов" localSheetId="15">#REF!</definedName>
    <definedName name="Итого_ПЗ_по_рес_расчету_с_учетом_к_тов" localSheetId="16">#REF!</definedName>
    <definedName name="Итого_ПЗ_по_рес_расчету_с_учетом_к_тов" localSheetId="12">#REF!</definedName>
    <definedName name="Итого_ПЗ_по_рес_расчету_с_учетом_к_тов" localSheetId="18">#REF!</definedName>
    <definedName name="Итого_ПЗ_по_рес_расчету_с_учетом_к_тов" localSheetId="5">#REF!</definedName>
    <definedName name="Итого_ПЗ_по_рес_расчету_с_учетом_к_тов" localSheetId="3">#REF!</definedName>
    <definedName name="Итого_СП_в_базисных_ценах" localSheetId="17">#REF!</definedName>
    <definedName name="Итого_СП_в_базисных_ценах" localSheetId="19">#REF!</definedName>
    <definedName name="Итого_СП_в_базисных_ценах" localSheetId="15">#REF!</definedName>
    <definedName name="Итого_СП_в_базисных_ценах" localSheetId="16">#REF!</definedName>
    <definedName name="Итого_СП_в_базисных_ценах" localSheetId="12">#REF!</definedName>
    <definedName name="Итого_СП_в_базисных_ценах" localSheetId="18">#REF!</definedName>
    <definedName name="Итого_СП_в_базисных_ценах" localSheetId="5">#REF!</definedName>
    <definedName name="Итого_СП_в_базисных_ценах" localSheetId="3">#REF!</definedName>
    <definedName name="Итого_СП_по_акту_в_базисных_ценах" localSheetId="17">#REF!</definedName>
    <definedName name="Итого_СП_по_акту_в_базисных_ценах" localSheetId="19">#REF!</definedName>
    <definedName name="Итого_СП_по_акту_в_базисных_ценах" localSheetId="15">#REF!</definedName>
    <definedName name="Итого_СП_по_акту_в_базисных_ценах" localSheetId="16">#REF!</definedName>
    <definedName name="Итого_СП_по_акту_в_базисных_ценах" localSheetId="12">#REF!</definedName>
    <definedName name="Итого_СП_по_акту_в_базисных_ценах" localSheetId="18">#REF!</definedName>
    <definedName name="Итого_СП_по_акту_в_базисных_ценах" localSheetId="5">#REF!</definedName>
    <definedName name="Итого_СП_по_акту_в_базисных_ценах" localSheetId="3">#REF!</definedName>
    <definedName name="Итого_СП_по_акту_по_ресурсному_расчету" localSheetId="17">#REF!</definedName>
    <definedName name="Итого_СП_по_акту_по_ресурсному_расчету" localSheetId="19">#REF!</definedName>
    <definedName name="Итого_СП_по_акту_по_ресурсному_расчету" localSheetId="15">#REF!</definedName>
    <definedName name="Итого_СП_по_акту_по_ресурсному_расчету" localSheetId="16">#REF!</definedName>
    <definedName name="Итого_СП_по_акту_по_ресурсному_расчету" localSheetId="12">#REF!</definedName>
    <definedName name="Итого_СП_по_акту_по_ресурсному_расчету" localSheetId="18">#REF!</definedName>
    <definedName name="Итого_СП_по_акту_по_ресурсному_расчету" localSheetId="5">#REF!</definedName>
    <definedName name="Итого_СП_по_акту_по_ресурсному_расчету" localSheetId="3">#REF!</definedName>
    <definedName name="Итого_СП_по_ресурсному_расчету" localSheetId="17">#REF!</definedName>
    <definedName name="Итого_СП_по_ресурсному_расчету" localSheetId="19">#REF!</definedName>
    <definedName name="Итого_СП_по_ресурсному_расчету" localSheetId="15">#REF!</definedName>
    <definedName name="Итого_СП_по_ресурсному_расчету" localSheetId="16">#REF!</definedName>
    <definedName name="Итого_СП_по_ресурсному_расчету" localSheetId="12">#REF!</definedName>
    <definedName name="Итого_СП_по_ресурсному_расчету" localSheetId="18">#REF!</definedName>
    <definedName name="Итого_СП_по_ресурсному_расчету" localSheetId="5">#REF!</definedName>
    <definedName name="Итого_СП_по_ресурсному_расчету" localSheetId="3">#REF!</definedName>
    <definedName name="Итого_ФОТ_в_базисных_ценах" localSheetId="17">#REF!</definedName>
    <definedName name="Итого_ФОТ_в_базисных_ценах" localSheetId="19">#REF!</definedName>
    <definedName name="Итого_ФОТ_в_базисных_ценах" localSheetId="15">#REF!</definedName>
    <definedName name="Итого_ФОТ_в_базисных_ценах" localSheetId="16">#REF!</definedName>
    <definedName name="Итого_ФОТ_в_базисных_ценах" localSheetId="12">#REF!</definedName>
    <definedName name="Итого_ФОТ_в_базисных_ценах" localSheetId="18">#REF!</definedName>
    <definedName name="Итого_ФОТ_в_базисных_ценах" localSheetId="5">#REF!</definedName>
    <definedName name="Итого_ФОТ_в_базисных_ценах" localSheetId="3">#REF!</definedName>
    <definedName name="Итого_ФОТ_по_акту_выполненных_работ_в_базисных_ценах" localSheetId="17">#REF!</definedName>
    <definedName name="Итого_ФОТ_по_акту_выполненных_работ_в_базисных_ценах" localSheetId="19">#REF!</definedName>
    <definedName name="Итого_ФОТ_по_акту_выполненных_работ_в_базисных_ценах" localSheetId="15">#REF!</definedName>
    <definedName name="Итого_ФОТ_по_акту_выполненных_работ_в_базисных_ценах" localSheetId="16">#REF!</definedName>
    <definedName name="Итого_ФОТ_по_акту_выполненных_работ_в_базисных_ценах" localSheetId="12">#REF!</definedName>
    <definedName name="Итого_ФОТ_по_акту_выполненных_работ_в_базисных_ценах" localSheetId="18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3">#REF!</definedName>
    <definedName name="Итого_ФОТ_по_акту_выполненных_работ_при_ресурсном_расчете" localSheetId="17">#REF!</definedName>
    <definedName name="Итого_ФОТ_по_акту_выполненных_работ_при_ресурсном_расчете" localSheetId="19">#REF!</definedName>
    <definedName name="Итого_ФОТ_по_акту_выполненных_работ_при_ресурсном_расчете" localSheetId="15">#REF!</definedName>
    <definedName name="Итого_ФОТ_по_акту_выполненных_работ_при_ресурсном_расчете" localSheetId="16">#REF!</definedName>
    <definedName name="Итого_ФОТ_по_акту_выполненных_работ_при_ресурсном_расчете" localSheetId="12">#REF!</definedName>
    <definedName name="Итого_ФОТ_по_акту_выполненных_работ_при_ресурсном_расчете" localSheetId="18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3">#REF!</definedName>
    <definedName name="Итого_ФОТ_при_расчете_по_доле_з_п_в_стоимости_эксплуатации_машин" localSheetId="17">#REF!</definedName>
    <definedName name="Итого_ФОТ_при_расчете_по_доле_з_п_в_стоимости_эксплуатации_машин" localSheetId="19">#REF!</definedName>
    <definedName name="Итого_ФОТ_при_расчете_по_доле_з_п_в_стоимости_эксплуатации_машин" localSheetId="15">#REF!</definedName>
    <definedName name="Итого_ФОТ_при_расчете_по_доле_з_п_в_стоимости_эксплуатации_машин" localSheetId="16">#REF!</definedName>
    <definedName name="Итого_ФОТ_при_расчете_по_доле_з_п_в_стоимости_эксплуатации_машин" localSheetId="12">#REF!</definedName>
    <definedName name="Итого_ФОТ_при_расчете_по_доле_з_п_в_стоимости_эксплуатации_машин" localSheetId="18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3">#REF!</definedName>
    <definedName name="Итого_ЭММ__по_рес_расчету_с_учетом_к_тов" localSheetId="17">#REF!</definedName>
    <definedName name="Итого_ЭММ__по_рес_расчету_с_учетом_к_тов" localSheetId="19">#REF!</definedName>
    <definedName name="Итого_ЭММ__по_рес_расчету_с_учетом_к_тов" localSheetId="15">#REF!</definedName>
    <definedName name="Итого_ЭММ__по_рес_расчету_с_учетом_к_тов" localSheetId="16">#REF!</definedName>
    <definedName name="Итого_ЭММ__по_рес_расчету_с_учетом_к_тов" localSheetId="12">#REF!</definedName>
    <definedName name="Итого_ЭММ__по_рес_расчету_с_учетом_к_тов" localSheetId="18">#REF!</definedName>
    <definedName name="Итого_ЭММ__по_рес_расчету_с_учетом_к_тов" localSheetId="5">#REF!</definedName>
    <definedName name="Итого_ЭММ__по_рес_расчету_с_учетом_к_тов" localSheetId="3">#REF!</definedName>
    <definedName name="Итого_ЭММ_в_базисных_ценах_с_учетом_к_тов" localSheetId="17">#REF!</definedName>
    <definedName name="Итого_ЭММ_в_базисных_ценах_с_учетом_к_тов" localSheetId="19">#REF!</definedName>
    <definedName name="Итого_ЭММ_в_базисных_ценах_с_учетом_к_тов" localSheetId="15">#REF!</definedName>
    <definedName name="Итого_ЭММ_в_базисных_ценах_с_учетом_к_тов" localSheetId="16">#REF!</definedName>
    <definedName name="Итого_ЭММ_в_базисных_ценах_с_учетом_к_тов" localSheetId="12">#REF!</definedName>
    <definedName name="Итого_ЭММ_в_базисных_ценах_с_учетом_к_тов" localSheetId="18">#REF!</definedName>
    <definedName name="Итого_ЭММ_в_базисных_ценах_с_учетом_к_тов" localSheetId="5">#REF!</definedName>
    <definedName name="Итого_ЭММ_в_базисных_ценах_с_учетом_к_тов" localSheetId="3">#REF!</definedName>
    <definedName name="Итого_ЭММ_по_акту_вып_работ_в_базисных_ценах_с_учетом_к_тов" localSheetId="17">#REF!</definedName>
    <definedName name="Итого_ЭММ_по_акту_вып_работ_в_базисных_ценах_с_учетом_к_тов" localSheetId="19">#REF!</definedName>
    <definedName name="Итого_ЭММ_по_акту_вып_работ_в_базисных_ценах_с_учетом_к_тов" localSheetId="15">#REF!</definedName>
    <definedName name="Итого_ЭММ_по_акту_вып_работ_в_базисных_ценах_с_учетом_к_тов" localSheetId="16">#REF!</definedName>
    <definedName name="Итого_ЭММ_по_акту_вып_работ_в_базисных_ценах_с_учетом_к_тов" localSheetId="12">#REF!</definedName>
    <definedName name="Итого_ЭММ_по_акту_вып_работ_в_базисных_ценах_с_учетом_к_тов" localSheetId="18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3">#REF!</definedName>
    <definedName name="Итого_ЭММ_по_акту_вып_работ_при_ресурсном_расчете_с_учетом_к_тов" localSheetId="17">#REF!</definedName>
    <definedName name="Итого_ЭММ_по_акту_вып_работ_при_ресурсном_расчете_с_учетом_к_тов" localSheetId="19">#REF!</definedName>
    <definedName name="Итого_ЭММ_по_акту_вып_работ_при_ресурсном_расчете_с_учетом_к_тов" localSheetId="15">#REF!</definedName>
    <definedName name="Итого_ЭММ_по_акту_вып_работ_при_ресурсном_расчете_с_учетом_к_тов" localSheetId="16">#REF!</definedName>
    <definedName name="Итого_ЭММ_по_акту_вып_работ_при_ресурсном_расчете_с_учетом_к_тов" localSheetId="12">#REF!</definedName>
    <definedName name="Итого_ЭММ_по_акту_вып_работ_при_ресурсном_расчете_с_учетом_к_тов" localSheetId="18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3">#REF!</definedName>
    <definedName name="ить" localSheetId="17">#REF!</definedName>
    <definedName name="ить" localSheetId="19">#REF!</definedName>
    <definedName name="ить" localSheetId="15">#REF!</definedName>
    <definedName name="ить" localSheetId="16">#REF!</definedName>
    <definedName name="ить" localSheetId="18">#REF!</definedName>
    <definedName name="ить" localSheetId="3">#REF!</definedName>
    <definedName name="й" localSheetId="17">#REF!</definedName>
    <definedName name="й" localSheetId="19">#REF!</definedName>
    <definedName name="й" localSheetId="15">#REF!</definedName>
    <definedName name="й" localSheetId="16">#REF!</definedName>
    <definedName name="й" localSheetId="18">#REF!</definedName>
    <definedName name="й" localSheetId="3">#REF!</definedName>
    <definedName name="ййй" localSheetId="17">[2]мсн!#REF!</definedName>
    <definedName name="ййй" localSheetId="19">[2]мсн!#REF!</definedName>
    <definedName name="ййй" localSheetId="15">[2]мсн!#REF!</definedName>
    <definedName name="ййй" localSheetId="16">[2]мсн!#REF!</definedName>
    <definedName name="ййй" localSheetId="12">[2]мсн!#REF!</definedName>
    <definedName name="ййй" localSheetId="18">[2]мсн!#REF!</definedName>
    <definedName name="ййй" localSheetId="5">[2]мсн!#REF!</definedName>
    <definedName name="ййй" localSheetId="3">[2]мсн!#REF!</definedName>
    <definedName name="йййй" localSheetId="17">#REF!</definedName>
    <definedName name="йййй" localSheetId="19">#REF!</definedName>
    <definedName name="йййй" localSheetId="15">#REF!</definedName>
    <definedName name="йййй" localSheetId="16">#REF!</definedName>
    <definedName name="йййй" localSheetId="12">#REF!</definedName>
    <definedName name="йййй" localSheetId="18">#REF!</definedName>
    <definedName name="йййй" localSheetId="5">#REF!</definedName>
    <definedName name="йййй" localSheetId="3">#REF!</definedName>
    <definedName name="йцйц">NA()</definedName>
    <definedName name="йцу" localSheetId="17">#REF!</definedName>
    <definedName name="йцу" localSheetId="19">#REF!</definedName>
    <definedName name="йцу" localSheetId="15">#REF!</definedName>
    <definedName name="йцу" localSheetId="16">#REF!</definedName>
    <definedName name="йцу" localSheetId="18">#REF!</definedName>
    <definedName name="йцу" localSheetId="3">#REF!</definedName>
    <definedName name="к" localSheetId="17">#REF!</definedName>
    <definedName name="к" localSheetId="19">#REF!</definedName>
    <definedName name="к" localSheetId="15">#REF!</definedName>
    <definedName name="к" localSheetId="16">#REF!</definedName>
    <definedName name="к" localSheetId="18">#REF!</definedName>
    <definedName name="к" localSheetId="3">#REF!</definedName>
    <definedName name="к_ЗПМ" localSheetId="17">#REF!</definedName>
    <definedName name="к_ЗПМ" localSheetId="19">#REF!</definedName>
    <definedName name="к_ЗПМ" localSheetId="15">#REF!</definedName>
    <definedName name="к_ЗПМ" localSheetId="16">#REF!</definedName>
    <definedName name="к_ЗПМ" localSheetId="12">#REF!</definedName>
    <definedName name="к_ЗПМ" localSheetId="18">#REF!</definedName>
    <definedName name="к_ЗПМ" localSheetId="5">#REF!</definedName>
    <definedName name="к_ЗПМ" localSheetId="3">#REF!</definedName>
    <definedName name="к_МАТ" localSheetId="17">#REF!</definedName>
    <definedName name="к_МАТ" localSheetId="19">#REF!</definedName>
    <definedName name="к_МАТ" localSheetId="15">#REF!</definedName>
    <definedName name="к_МАТ" localSheetId="16">#REF!</definedName>
    <definedName name="к_МАТ" localSheetId="12">#REF!</definedName>
    <definedName name="к_МАТ" localSheetId="18">#REF!</definedName>
    <definedName name="к_МАТ" localSheetId="5">#REF!</definedName>
    <definedName name="к_МАТ" localSheetId="3">#REF!</definedName>
    <definedName name="к_ОЗП" localSheetId="17">#REF!</definedName>
    <definedName name="к_ОЗП" localSheetId="19">#REF!</definedName>
    <definedName name="к_ОЗП" localSheetId="15">#REF!</definedName>
    <definedName name="к_ОЗП" localSheetId="16">#REF!</definedName>
    <definedName name="к_ОЗП" localSheetId="12">#REF!</definedName>
    <definedName name="к_ОЗП" localSheetId="18">#REF!</definedName>
    <definedName name="к_ОЗП" localSheetId="5">#REF!</definedName>
    <definedName name="к_ОЗП" localSheetId="3">#REF!</definedName>
    <definedName name="к_ПЗ" localSheetId="17">#REF!</definedName>
    <definedName name="к_ПЗ" localSheetId="19">#REF!</definedName>
    <definedName name="к_ПЗ" localSheetId="15">#REF!</definedName>
    <definedName name="к_ПЗ" localSheetId="16">#REF!</definedName>
    <definedName name="к_ПЗ" localSheetId="12">#REF!</definedName>
    <definedName name="к_ПЗ" localSheetId="18">#REF!</definedName>
    <definedName name="к_ПЗ" localSheetId="5">#REF!</definedName>
    <definedName name="к_ПЗ" localSheetId="3">#REF!</definedName>
    <definedName name="к_ЭМ" localSheetId="17">#REF!</definedName>
    <definedName name="к_ЭМ" localSheetId="19">#REF!</definedName>
    <definedName name="к_ЭМ" localSheetId="15">#REF!</definedName>
    <definedName name="к_ЭМ" localSheetId="16">#REF!</definedName>
    <definedName name="к_ЭМ" localSheetId="12">#REF!</definedName>
    <definedName name="к_ЭМ" localSheetId="18">#REF!</definedName>
    <definedName name="к_ЭМ" localSheetId="5">#REF!</definedName>
    <definedName name="к_ЭМ" localSheetId="3">#REF!</definedName>
    <definedName name="Кабели" localSheetId="17">[12]Коэфф1.!#REF!</definedName>
    <definedName name="Кабели" localSheetId="19">[12]Коэфф1.!#REF!</definedName>
    <definedName name="Кабели" localSheetId="15">[12]Коэфф1.!#REF!</definedName>
    <definedName name="Кабели" localSheetId="16">[12]Коэфф1.!#REF!</definedName>
    <definedName name="Кабели" localSheetId="18">[12]Коэфф1.!#REF!</definedName>
    <definedName name="Кабели" localSheetId="3">[12]Коэфф1.!#REF!</definedName>
    <definedName name="Кабели_1" localSheetId="17">#REF!</definedName>
    <definedName name="Кабели_1" localSheetId="19">#REF!</definedName>
    <definedName name="Кабели_1" localSheetId="15">#REF!</definedName>
    <definedName name="Кабели_1" localSheetId="16">#REF!</definedName>
    <definedName name="Кабели_1" localSheetId="18">#REF!</definedName>
    <definedName name="Кабели_1" localSheetId="3">#REF!</definedName>
    <definedName name="Кабельные_линии">[19]Таблица!$B$205:$B$339</definedName>
    <definedName name="кака" localSheetId="17">#REF!</definedName>
    <definedName name="кака" localSheetId="19">#REF!</definedName>
    <definedName name="кака" localSheetId="15">#REF!</definedName>
    <definedName name="кака" localSheetId="16">#REF!</definedName>
    <definedName name="кака" localSheetId="18">#REF!</definedName>
    <definedName name="кака" localSheetId="3">#REF!</definedName>
    <definedName name="калплан" localSheetId="17">#REF!</definedName>
    <definedName name="калплан" localSheetId="19">#REF!</definedName>
    <definedName name="калплан" localSheetId="15">#REF!</definedName>
    <definedName name="калплан" localSheetId="16">#REF!</definedName>
    <definedName name="калплан" localSheetId="18">#REF!</definedName>
    <definedName name="калплан" localSheetId="3">#REF!</definedName>
    <definedName name="Категория_сложности" localSheetId="17">#REF!</definedName>
    <definedName name="Категория_сложности" localSheetId="19">#REF!</definedName>
    <definedName name="Категория_сложности" localSheetId="15">#REF!</definedName>
    <definedName name="Категория_сложности" localSheetId="16">#REF!</definedName>
    <definedName name="Категория_сложности" localSheetId="18">#REF!</definedName>
    <definedName name="Категория_сложности" localSheetId="3">#REF!</definedName>
    <definedName name="Кварталы">[19]Регионы!$B$154:$B$182</definedName>
    <definedName name="кгкг" localSheetId="17">#REF!</definedName>
    <definedName name="кгкг" localSheetId="19">#REF!</definedName>
    <definedName name="кгкг" localSheetId="15">#REF!</definedName>
    <definedName name="кгкг" localSheetId="16">#REF!</definedName>
    <definedName name="кгкг" localSheetId="18">#REF!</definedName>
    <definedName name="кгкг" localSheetId="3">#REF!</definedName>
    <definedName name="кеке" localSheetId="17">#REF!</definedName>
    <definedName name="кеке" localSheetId="19">#REF!</definedName>
    <definedName name="кеке" localSheetId="15">#REF!</definedName>
    <definedName name="кеке" localSheetId="16">#REF!</definedName>
    <definedName name="кеке" localSheetId="18">#REF!</definedName>
    <definedName name="кеке" localSheetId="3">#REF!</definedName>
    <definedName name="КИП" localSheetId="17">#REF!</definedName>
    <definedName name="КИП" localSheetId="19">#REF!</definedName>
    <definedName name="КИП" localSheetId="15">#REF!</definedName>
    <definedName name="КИП" localSheetId="16">#REF!</definedName>
    <definedName name="КИП" localSheetId="18">#REF!</definedName>
    <definedName name="КИП" localSheetId="3">#REF!</definedName>
    <definedName name="КИПиавтом" localSheetId="17">#REF!</definedName>
    <definedName name="КИПиавтом" localSheetId="19">#REF!</definedName>
    <definedName name="КИПиавтом" localSheetId="15">#REF!</definedName>
    <definedName name="КИПиавтом" localSheetId="16">#REF!</definedName>
    <definedName name="КИПиавтом" localSheetId="18">#REF!</definedName>
    <definedName name="КИПиавтом" localSheetId="3">#REF!</definedName>
    <definedName name="кк">'[33]свод 2'!$A$7</definedName>
    <definedName name="ккк" localSheetId="17">#REF!</definedName>
    <definedName name="ккк" localSheetId="19">#REF!</definedName>
    <definedName name="ккк" localSheetId="15">#REF!</definedName>
    <definedName name="ккк" localSheetId="16">#REF!</definedName>
    <definedName name="ккк" localSheetId="12">#REF!</definedName>
    <definedName name="ккк" localSheetId="18">#REF!</definedName>
    <definedName name="ккк" localSheetId="5">#REF!</definedName>
    <definedName name="ккк" localSheetId="3">#REF!</definedName>
    <definedName name="книга" hidden="1">{#N/A,#N/A,FALSE,"Откр.вод.(осн.)"}</definedName>
    <definedName name="Количество_землепользователей" localSheetId="17">#REF!</definedName>
    <definedName name="Количество_землепользователей" localSheetId="19">#REF!</definedName>
    <definedName name="Количество_землепользователей" localSheetId="15">#REF!</definedName>
    <definedName name="Количество_землепользователей" localSheetId="16">#REF!</definedName>
    <definedName name="Количество_землепользователей" localSheetId="18">#REF!</definedName>
    <definedName name="Количество_землепользователей" localSheetId="3">#REF!</definedName>
    <definedName name="Количество_контуров" localSheetId="17">#REF!</definedName>
    <definedName name="Количество_контуров" localSheetId="19">#REF!</definedName>
    <definedName name="Количество_контуров" localSheetId="15">#REF!</definedName>
    <definedName name="Количество_контуров" localSheetId="16">#REF!</definedName>
    <definedName name="Количество_контуров" localSheetId="18">#REF!</definedName>
    <definedName name="Количество_контуров" localSheetId="3">#REF!</definedName>
    <definedName name="Количество_культур" localSheetId="17">#REF!</definedName>
    <definedName name="Количество_культур" localSheetId="19">#REF!</definedName>
    <definedName name="Количество_культур" localSheetId="15">#REF!</definedName>
    <definedName name="Количество_культур" localSheetId="16">#REF!</definedName>
    <definedName name="Количество_культур" localSheetId="18">#REF!</definedName>
    <definedName name="Количество_культур" localSheetId="3">#REF!</definedName>
    <definedName name="Количество_планшетов" localSheetId="17">#REF!</definedName>
    <definedName name="Количество_планшетов" localSheetId="19">#REF!</definedName>
    <definedName name="Количество_планшетов" localSheetId="15">#REF!</definedName>
    <definedName name="Количество_планшетов" localSheetId="16">#REF!</definedName>
    <definedName name="Количество_планшетов" localSheetId="18">#REF!</definedName>
    <definedName name="Количество_планшетов" localSheetId="3">#REF!</definedName>
    <definedName name="Количество_предприятий" localSheetId="17">#REF!</definedName>
    <definedName name="Количество_предприятий" localSheetId="19">#REF!</definedName>
    <definedName name="Количество_предприятий" localSheetId="15">#REF!</definedName>
    <definedName name="Количество_предприятий" localSheetId="16">#REF!</definedName>
    <definedName name="Количество_предприятий" localSheetId="18">#REF!</definedName>
    <definedName name="Количество_предприятий" localSheetId="3">#REF!</definedName>
    <definedName name="Количество_согласований" localSheetId="17">#REF!</definedName>
    <definedName name="Количество_согласований" localSheetId="19">#REF!</definedName>
    <definedName name="Количество_согласований" localSheetId="15">#REF!</definedName>
    <definedName name="Количество_согласований" localSheetId="16">#REF!</definedName>
    <definedName name="Количество_согласований" localSheetId="18">#REF!</definedName>
    <definedName name="Количество_согласований" localSheetId="3">#REF!</definedName>
    <definedName name="Колп">'[34]СметаСводная Колпино'!$C$5</definedName>
    <definedName name="ком" localSheetId="17">[35]топография!#REF!</definedName>
    <definedName name="ком" localSheetId="19">[35]топография!#REF!</definedName>
    <definedName name="ком" localSheetId="15">[35]топография!#REF!</definedName>
    <definedName name="ком" localSheetId="16">[35]топография!#REF!</definedName>
    <definedName name="ком" localSheetId="18">[35]топография!#REF!</definedName>
    <definedName name="ком" localSheetId="3">[35]топография!#REF!</definedName>
    <definedName name="ком___0" localSheetId="17">[36]топография!#REF!</definedName>
    <definedName name="ком___0" localSheetId="19">[36]топография!#REF!</definedName>
    <definedName name="ком___0" localSheetId="15">[36]топография!#REF!</definedName>
    <definedName name="ком___0" localSheetId="16">[36]топография!#REF!</definedName>
    <definedName name="ком___0" localSheetId="18">[36]топография!#REF!</definedName>
    <definedName name="ком___0" localSheetId="3">[36]топография!#REF!</definedName>
    <definedName name="Командировочные_расходы" localSheetId="17">#REF!</definedName>
    <definedName name="Командировочные_расходы" localSheetId="19">#REF!</definedName>
    <definedName name="Командировочные_расходы" localSheetId="15">#REF!</definedName>
    <definedName name="Командировочные_расходы" localSheetId="16">#REF!</definedName>
    <definedName name="Командировочные_расходы" localSheetId="18">#REF!</definedName>
    <definedName name="Командировочные_расходы" localSheetId="3">#REF!</definedName>
    <definedName name="Компенсаторы">[19]Таблица!$B$544:$B$559</definedName>
    <definedName name="Комплектные_трансформаторные_устройства">[19]Таблица!$B$132:$B$146</definedName>
    <definedName name="Контроллер" localSheetId="17">[12]Коэфф1.!#REF!</definedName>
    <definedName name="Контроллер" localSheetId="19">[12]Коэфф1.!#REF!</definedName>
    <definedName name="Контроллер" localSheetId="15">[12]Коэфф1.!#REF!</definedName>
    <definedName name="Контроллер" localSheetId="16">[12]Коэфф1.!#REF!</definedName>
    <definedName name="Контроллер" localSheetId="18">[12]Коэфф1.!#REF!</definedName>
    <definedName name="Контроллер" localSheetId="3">[12]Коэфф1.!#REF!</definedName>
    <definedName name="Контроллер_1" localSheetId="17">#REF!</definedName>
    <definedName name="Контроллер_1" localSheetId="19">#REF!</definedName>
    <definedName name="Контроллер_1" localSheetId="15">#REF!</definedName>
    <definedName name="Контроллер_1" localSheetId="16">#REF!</definedName>
    <definedName name="Контроллер_1" localSheetId="18">#REF!</definedName>
    <definedName name="Контроллер_1" localSheetId="3">#REF!</definedName>
    <definedName name="Коэффициент" localSheetId="17">#REF!</definedName>
    <definedName name="Коэффициент" localSheetId="19">#REF!</definedName>
    <definedName name="Коэффициент" localSheetId="15">#REF!</definedName>
    <definedName name="Коэффициент" localSheetId="16">#REF!</definedName>
    <definedName name="Коэффициент" localSheetId="18">#REF!</definedName>
    <definedName name="Коэффициент" localSheetId="3">#REF!</definedName>
    <definedName name="Кра">[37]СметаСводная!$E$6</definedName>
    <definedName name="кс2_произв" localSheetId="17">#REF!</definedName>
    <definedName name="кс2_произв" localSheetId="19">#REF!</definedName>
    <definedName name="кс2_произв" localSheetId="15">#REF!</definedName>
    <definedName name="кс2_произв" localSheetId="16">#REF!</definedName>
    <definedName name="кс2_произв" localSheetId="18">#REF!</definedName>
    <definedName name="кс2_произв" localSheetId="3">#REF!</definedName>
    <definedName name="кс3_ГТУ_произв" localSheetId="17">#REF!</definedName>
    <definedName name="кс3_ГТУ_произв" localSheetId="19">#REF!</definedName>
    <definedName name="кс3_ГТУ_произв" localSheetId="15">#REF!</definedName>
    <definedName name="кс3_ГТУ_произв" localSheetId="16">#REF!</definedName>
    <definedName name="кс3_ГТУ_произв" localSheetId="18">#REF!</definedName>
    <definedName name="кс3_ГТУ_произв" localSheetId="3">#REF!</definedName>
    <definedName name="кс3_ЭД_произв" localSheetId="17">#REF!</definedName>
    <definedName name="кс3_ЭД_произв" localSheetId="19">#REF!</definedName>
    <definedName name="кс3_ЭД_произв" localSheetId="15">#REF!</definedName>
    <definedName name="кс3_ЭД_произв" localSheetId="16">#REF!</definedName>
    <definedName name="кс3_ЭД_произв" localSheetId="18">#REF!</definedName>
    <definedName name="кс3_ЭД_произв" localSheetId="3">#REF!</definedName>
    <definedName name="ктп" localSheetId="17">#REF!</definedName>
    <definedName name="ктп" localSheetId="19">#REF!</definedName>
    <definedName name="ктп" localSheetId="15">#REF!</definedName>
    <definedName name="ктп" localSheetId="16">#REF!</definedName>
    <definedName name="ктп" localSheetId="12">#REF!</definedName>
    <definedName name="ктп" localSheetId="18">#REF!</definedName>
    <definedName name="ктп" localSheetId="5">#REF!</definedName>
    <definedName name="ктп" localSheetId="3">#REF!</definedName>
    <definedName name="куку" localSheetId="17">#REF!</definedName>
    <definedName name="куку" localSheetId="19">#REF!</definedName>
    <definedName name="куку" localSheetId="15">#REF!</definedName>
    <definedName name="куку" localSheetId="16">#REF!</definedName>
    <definedName name="куку" localSheetId="18">#REF!</definedName>
    <definedName name="куку" localSheetId="3">#REF!</definedName>
    <definedName name="Курс">[12]Коэфф1.!$E$23</definedName>
    <definedName name="Курс_1" localSheetId="17">#REF!</definedName>
    <definedName name="Курс_1" localSheetId="19">#REF!</definedName>
    <definedName name="Курс_1" localSheetId="15">#REF!</definedName>
    <definedName name="Курс_1" localSheetId="16">#REF!</definedName>
    <definedName name="Курс_1" localSheetId="18">#REF!</definedName>
    <definedName name="Курс_1" localSheetId="3">#REF!</definedName>
    <definedName name="курс_дол" localSheetId="17">#REF!</definedName>
    <definedName name="курс_дол" localSheetId="19">#REF!</definedName>
    <definedName name="курс_дол" localSheetId="15">#REF!</definedName>
    <definedName name="курс_дол" localSheetId="16">#REF!</definedName>
    <definedName name="курс_дол" localSheetId="18">#REF!</definedName>
    <definedName name="курс_дол" localSheetId="3">#REF!</definedName>
    <definedName name="Курс_доллара_США" localSheetId="17">#REF!</definedName>
    <definedName name="Курс_доллара_США" localSheetId="19">#REF!</definedName>
    <definedName name="Курс_доллара_США" localSheetId="15">#REF!</definedName>
    <definedName name="Курс_доллара_США" localSheetId="16">#REF!</definedName>
    <definedName name="Курс_доллара_США" localSheetId="18">#REF!</definedName>
    <definedName name="Курс_доллара_США" localSheetId="3">#REF!</definedName>
    <definedName name="курс1" localSheetId="17">#REF!</definedName>
    <definedName name="курс1" localSheetId="19">#REF!</definedName>
    <definedName name="курс1" localSheetId="15">#REF!</definedName>
    <definedName name="курс1" localSheetId="16">#REF!</definedName>
    <definedName name="курс1" localSheetId="18">#REF!</definedName>
    <definedName name="курс1" localSheetId="3">#REF!</definedName>
    <definedName name="л" localSheetId="17">#REF!</definedName>
    <definedName name="л" localSheetId="19">#REF!</definedName>
    <definedName name="л" localSheetId="15">#REF!</definedName>
    <definedName name="л" localSheetId="16">#REF!</definedName>
    <definedName name="л" localSheetId="12">#REF!</definedName>
    <definedName name="л" localSheetId="18">#REF!</definedName>
    <definedName name="л" localSheetId="5">#REF!</definedName>
    <definedName name="л" localSheetId="3">#REF!</definedName>
    <definedName name="лд" localSheetId="17">#REF!</definedName>
    <definedName name="лд" localSheetId="19">#REF!</definedName>
    <definedName name="лд" localSheetId="15">#REF!</definedName>
    <definedName name="лд" localSheetId="16">#REF!</definedName>
    <definedName name="лд" localSheetId="18">#REF!</definedName>
    <definedName name="лд" localSheetId="5">#REF!</definedName>
    <definedName name="лд" localSheetId="3">#REF!</definedName>
    <definedName name="ленин" localSheetId="17">#REF!</definedName>
    <definedName name="ленин" localSheetId="19">#REF!</definedName>
    <definedName name="ленин" localSheetId="15">#REF!</definedName>
    <definedName name="ленин" localSheetId="16">#REF!</definedName>
    <definedName name="ленин" localSheetId="18">#REF!</definedName>
    <definedName name="ленин" localSheetId="3">#REF!</definedName>
    <definedName name="лл" localSheetId="17">#REF!</definedName>
    <definedName name="лл" localSheetId="19">#REF!</definedName>
    <definedName name="лл" localSheetId="15">#REF!</definedName>
    <definedName name="лл" localSheetId="16">#REF!</definedName>
    <definedName name="лл" localSheetId="18">#REF!</definedName>
    <definedName name="лл" localSheetId="3">#REF!</definedName>
    <definedName name="ллдж" localSheetId="17">#REF!</definedName>
    <definedName name="ллдж" localSheetId="19">#REF!</definedName>
    <definedName name="ллдж" localSheetId="15">#REF!</definedName>
    <definedName name="ллдж" localSheetId="16">#REF!</definedName>
    <definedName name="ллдж" localSheetId="18">#REF!</definedName>
    <definedName name="ллдж" localSheetId="3">#REF!</definedName>
    <definedName name="лллллллллллл" localSheetId="17">#REF!</definedName>
    <definedName name="лллллллллллл" localSheetId="19">#REF!</definedName>
    <definedName name="лллллллллллл" localSheetId="15">#REF!</definedName>
    <definedName name="лллллллллллл" localSheetId="16">#REF!</definedName>
    <definedName name="лллллллллллл" localSheetId="12">#REF!</definedName>
    <definedName name="лллллллллллл" localSheetId="18">#REF!</definedName>
    <definedName name="лллллллллллл" localSheetId="5">#REF!</definedName>
    <definedName name="лллллллллллл" localSheetId="3">#REF!</definedName>
    <definedName name="лп" localSheetId="17">#REF!</definedName>
    <definedName name="лп" localSheetId="19">#REF!</definedName>
    <definedName name="лп" localSheetId="15">#REF!</definedName>
    <definedName name="лп" localSheetId="16">#REF!</definedName>
    <definedName name="лп" localSheetId="12">#REF!</definedName>
    <definedName name="лп" localSheetId="18">#REF!</definedName>
    <definedName name="лп" localSheetId="5">#REF!</definedName>
    <definedName name="лп" localSheetId="3">#REF!</definedName>
    <definedName name="м" localSheetId="17">#REF!</definedName>
    <definedName name="м" localSheetId="19">#REF!</definedName>
    <definedName name="м" localSheetId="15">#REF!</definedName>
    <definedName name="м" localSheetId="16">#REF!</definedName>
    <definedName name="м" localSheetId="12">#REF!</definedName>
    <definedName name="м" localSheetId="18">#REF!</definedName>
    <definedName name="м" localSheetId="5">#REF!</definedName>
    <definedName name="м" localSheetId="3">#REF!</definedName>
    <definedName name="Мак">[38]сводная!$D$7</definedName>
    <definedName name="Метео" localSheetId="17">#REF!</definedName>
    <definedName name="Метео" localSheetId="19">#REF!</definedName>
    <definedName name="Метео" localSheetId="15">#REF!</definedName>
    <definedName name="Метео" localSheetId="16">#REF!</definedName>
    <definedName name="Метео" localSheetId="18">#REF!</definedName>
    <definedName name="Метео" localSheetId="3">#REF!</definedName>
    <definedName name="МетеорУТ" localSheetId="17">[27]топография!#REF!</definedName>
    <definedName name="МетеорУТ" localSheetId="19">[27]топография!#REF!</definedName>
    <definedName name="МетеорУТ" localSheetId="15">[27]топография!#REF!</definedName>
    <definedName name="МетеорУТ" localSheetId="16">[27]топография!#REF!</definedName>
    <definedName name="МетеорУТ" localSheetId="18">[27]топография!#REF!</definedName>
    <definedName name="МетеорУТ" localSheetId="3">[27]топография!#REF!</definedName>
    <definedName name="мж1">'[39]СметаСводная 1 оч'!$D$6</definedName>
    <definedName name="мил">{0,"миллионов ";1,"миллион ";2,"миллиона ";5,"миллионов "}</definedName>
    <definedName name="мин" localSheetId="17">#REF!</definedName>
    <definedName name="мин" localSheetId="19">#REF!</definedName>
    <definedName name="мин" localSheetId="15">#REF!</definedName>
    <definedName name="мин" localSheetId="16">#REF!</definedName>
    <definedName name="мин" localSheetId="18">#REF!</definedName>
    <definedName name="мин" localSheetId="3">#REF!</definedName>
    <definedName name="Министерство_транспорта__связи_и_автомобильных_дорог_Самарской_области" localSheetId="17">#REF!</definedName>
    <definedName name="Министерство_транспорта__связи_и_автомобильных_дорог_Самарской_области" localSheetId="19">#REF!</definedName>
    <definedName name="Министерство_транспорта__связи_и_автомобильных_дорог_Самарской_области" localSheetId="15">#REF!</definedName>
    <definedName name="Министерство_транспорта__связи_и_автомобильных_дорог_Самарской_области" localSheetId="16">#REF!</definedName>
    <definedName name="Министерство_транспорта__связи_и_автомобильных_дорог_Самарской_области" localSheetId="18">#REF!</definedName>
    <definedName name="Министерство_транспорта__связи_и_автомобильных_дорог_Самарской_области" localSheetId="3">#REF!</definedName>
    <definedName name="мит" localSheetId="17">#REF!</definedName>
    <definedName name="мит" localSheetId="19">#REF!</definedName>
    <definedName name="мит" localSheetId="15">#REF!</definedName>
    <definedName name="мит" localSheetId="16">#REF!</definedName>
    <definedName name="мит" localSheetId="18">#REF!</definedName>
    <definedName name="мит" localSheetId="3">#REF!</definedName>
    <definedName name="митюгов">'[40]Данные для расчёта сметы'!$J$33</definedName>
    <definedName name="мичм">[41]сводная!$D$7</definedName>
    <definedName name="ммммммм" localSheetId="17">[2]мсн!#REF!</definedName>
    <definedName name="ммммммм" localSheetId="19">[2]мсн!#REF!</definedName>
    <definedName name="ммммммм" localSheetId="15">[2]мсн!#REF!</definedName>
    <definedName name="ммммммм" localSheetId="16">[2]мсн!#REF!</definedName>
    <definedName name="ммммммм" localSheetId="12">[2]мсн!#REF!</definedName>
    <definedName name="ммммммм" localSheetId="18">[2]мсн!#REF!</definedName>
    <definedName name="ммммммм" localSheetId="5">[2]мсн!#REF!</definedName>
    <definedName name="ммммммм" localSheetId="3">[2]мсн!#REF!</definedName>
    <definedName name="МММММММММ" localSheetId="17">#REF!</definedName>
    <definedName name="МММММММММ" localSheetId="19">#REF!</definedName>
    <definedName name="МММММММММ" localSheetId="15">#REF!</definedName>
    <definedName name="МММММММММ" localSheetId="16">#REF!</definedName>
    <definedName name="МММММММММ" localSheetId="18">#REF!</definedName>
    <definedName name="МММММММММ" localSheetId="3">#REF!</definedName>
    <definedName name="Монтаж" localSheetId="17">#REF!</definedName>
    <definedName name="Монтаж" localSheetId="19">#REF!</definedName>
    <definedName name="Монтаж" localSheetId="15">#REF!</definedName>
    <definedName name="Монтаж" localSheetId="16">#REF!</definedName>
    <definedName name="Монтаж" localSheetId="18">#REF!</definedName>
    <definedName name="Монтаж" localSheetId="3">#REF!</definedName>
    <definedName name="Монтажные_работы_в_базисных_ценах" localSheetId="17">#REF!</definedName>
    <definedName name="Монтажные_работы_в_базисных_ценах" localSheetId="19">#REF!</definedName>
    <definedName name="Монтажные_работы_в_базисных_ценах" localSheetId="15">#REF!</definedName>
    <definedName name="Монтажные_работы_в_базисных_ценах" localSheetId="16">#REF!</definedName>
    <definedName name="Монтажные_работы_в_базисных_ценах" localSheetId="12">#REF!</definedName>
    <definedName name="Монтажные_работы_в_базисных_ценах" localSheetId="18">#REF!</definedName>
    <definedName name="Монтажные_работы_в_базисных_ценах" localSheetId="5">#REF!</definedName>
    <definedName name="Монтажные_работы_в_базисных_ценах" localSheetId="3">#REF!</definedName>
    <definedName name="Монтажные_работы_в_текущих_ценах" localSheetId="17">#REF!</definedName>
    <definedName name="Монтажные_работы_в_текущих_ценах" localSheetId="19">#REF!</definedName>
    <definedName name="Монтажные_работы_в_текущих_ценах" localSheetId="15">#REF!</definedName>
    <definedName name="Монтажные_работы_в_текущих_ценах" localSheetId="16">#REF!</definedName>
    <definedName name="Монтажные_работы_в_текущих_ценах" localSheetId="12">#REF!</definedName>
    <definedName name="Монтажные_работы_в_текущих_ценах" localSheetId="18">#REF!</definedName>
    <definedName name="Монтажные_работы_в_текущих_ценах" localSheetId="5">#REF!</definedName>
    <definedName name="Монтажные_работы_в_текущих_ценах" localSheetId="3">#REF!</definedName>
    <definedName name="Монтажные_работы_в_текущих_ценах_по_ресурсному_расчету" localSheetId="17">#REF!</definedName>
    <definedName name="Монтажные_работы_в_текущих_ценах_по_ресурсному_расчету" localSheetId="19">#REF!</definedName>
    <definedName name="Монтажные_работы_в_текущих_ценах_по_ресурсному_расчету" localSheetId="15">#REF!</definedName>
    <definedName name="Монтажные_работы_в_текущих_ценах_по_ресурсному_расчету" localSheetId="16">#REF!</definedName>
    <definedName name="Монтажные_работы_в_текущих_ценах_по_ресурсному_расчету" localSheetId="12">#REF!</definedName>
    <definedName name="Монтажные_работы_в_текущих_ценах_по_ресурсному_расчету" localSheetId="18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3">#REF!</definedName>
    <definedName name="Монтажные_работы_в_текущих_ценах_после_применения_индексов" localSheetId="17">#REF!</definedName>
    <definedName name="Монтажные_работы_в_текущих_ценах_после_применения_индексов" localSheetId="19">#REF!</definedName>
    <definedName name="Монтажные_работы_в_текущих_ценах_после_применения_индексов" localSheetId="15">#REF!</definedName>
    <definedName name="Монтажные_работы_в_текущих_ценах_после_применения_индексов" localSheetId="16">#REF!</definedName>
    <definedName name="Монтажные_работы_в_текущих_ценах_после_применения_индексов" localSheetId="12">#REF!</definedName>
    <definedName name="Монтажные_работы_в_текущих_ценах_после_применения_индексов" localSheetId="18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3">#REF!</definedName>
    <definedName name="н" localSheetId="17">#REF!</definedName>
    <definedName name="н" localSheetId="19">#REF!</definedName>
    <definedName name="н" localSheetId="15">#REF!</definedName>
    <definedName name="н" localSheetId="16">#REF!</definedName>
    <definedName name="н" localSheetId="12">#REF!</definedName>
    <definedName name="н" localSheetId="18">#REF!</definedName>
    <definedName name="н" localSheetId="5">#REF!</definedName>
    <definedName name="н" localSheetId="3">#REF!</definedName>
    <definedName name="Название_проекта" localSheetId="17">#REF!</definedName>
    <definedName name="Название_проекта" localSheetId="19">#REF!</definedName>
    <definedName name="Название_проекта" localSheetId="15">#REF!</definedName>
    <definedName name="Название_проекта" localSheetId="16">#REF!</definedName>
    <definedName name="Название_проекта" localSheetId="18">#REF!</definedName>
    <definedName name="Название_проекта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7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17">#REF!</definedName>
    <definedName name="Наименование_группы_строек" localSheetId="19">#REF!</definedName>
    <definedName name="Наименование_группы_строек" localSheetId="15">#REF!</definedName>
    <definedName name="Наименование_группы_строек" localSheetId="16">#REF!</definedName>
    <definedName name="Наименование_группы_строек" localSheetId="12">#REF!</definedName>
    <definedName name="Наименование_группы_строек" localSheetId="18">#REF!</definedName>
    <definedName name="Наименование_группы_строек" localSheetId="5">#REF!</definedName>
    <definedName name="Наименование_группы_строек" localSheetId="3">#REF!</definedName>
    <definedName name="Наименование_локальной_сметы" localSheetId="17">#REF!</definedName>
    <definedName name="Наименование_локальной_сметы" localSheetId="19">#REF!</definedName>
    <definedName name="Наименование_локальной_сметы" localSheetId="15">#REF!</definedName>
    <definedName name="Наименование_локальной_сметы" localSheetId="16">#REF!</definedName>
    <definedName name="Наименование_локальной_сметы" localSheetId="12">#REF!</definedName>
    <definedName name="Наименование_локальной_сметы" localSheetId="18">#REF!</definedName>
    <definedName name="Наименование_локальной_сметы" localSheetId="5">#REF!</definedName>
    <definedName name="Наименование_локальной_сметы" localSheetId="3">#REF!</definedName>
    <definedName name="Наименование_объекта" localSheetId="17">#REF!</definedName>
    <definedName name="Наименование_объекта" localSheetId="19">#REF!</definedName>
    <definedName name="Наименование_объекта" localSheetId="15">#REF!</definedName>
    <definedName name="Наименование_объекта" localSheetId="16">#REF!</definedName>
    <definedName name="Наименование_объекта" localSheetId="12">#REF!</definedName>
    <definedName name="Наименование_объекта" localSheetId="18">#REF!</definedName>
    <definedName name="Наименование_объекта" localSheetId="5">#REF!</definedName>
    <definedName name="Наименование_объекта" localSheetId="3">#REF!</definedName>
    <definedName name="Наименование_объектной_сметы" localSheetId="17">#REF!</definedName>
    <definedName name="Наименование_объектной_сметы" localSheetId="19">#REF!</definedName>
    <definedName name="Наименование_объектной_сметы" localSheetId="15">#REF!</definedName>
    <definedName name="Наименование_объектной_сметы" localSheetId="16">#REF!</definedName>
    <definedName name="Наименование_объектной_сметы" localSheetId="12">#REF!</definedName>
    <definedName name="Наименование_объектной_сметы" localSheetId="18">#REF!</definedName>
    <definedName name="Наименование_объектной_сметы" localSheetId="5">#REF!</definedName>
    <definedName name="Наименование_объектной_сметы" localSheetId="3">#REF!</definedName>
    <definedName name="Наименование_очереди" localSheetId="17">#REF!</definedName>
    <definedName name="Наименование_очереди" localSheetId="19">#REF!</definedName>
    <definedName name="Наименование_очереди" localSheetId="15">#REF!</definedName>
    <definedName name="Наименование_очереди" localSheetId="16">#REF!</definedName>
    <definedName name="Наименование_очереди" localSheetId="12">#REF!</definedName>
    <definedName name="Наименование_очереди" localSheetId="18">#REF!</definedName>
    <definedName name="Наименование_очереди" localSheetId="5">#REF!</definedName>
    <definedName name="Наименование_очереди" localSheetId="3">#REF!</definedName>
    <definedName name="Наименование_пускового_комплекса" localSheetId="17">#REF!</definedName>
    <definedName name="Наименование_пускового_комплекса" localSheetId="19">#REF!</definedName>
    <definedName name="Наименование_пускового_комплекса" localSheetId="15">#REF!</definedName>
    <definedName name="Наименование_пускового_комплекса" localSheetId="16">#REF!</definedName>
    <definedName name="Наименование_пускового_комплекса" localSheetId="12">#REF!</definedName>
    <definedName name="Наименование_пускового_комплекса" localSheetId="18">#REF!</definedName>
    <definedName name="Наименование_пускового_комплекса" localSheetId="5">#REF!</definedName>
    <definedName name="Наименование_пускового_комплекса" localSheetId="3">#REF!</definedName>
    <definedName name="Наименование_сводного_сметного_расчета" localSheetId="17">#REF!</definedName>
    <definedName name="Наименование_сводного_сметного_расчета" localSheetId="19">#REF!</definedName>
    <definedName name="Наименование_сводного_сметного_расчета" localSheetId="15">#REF!</definedName>
    <definedName name="Наименование_сводного_сметного_расчета" localSheetId="16">#REF!</definedName>
    <definedName name="Наименование_сводного_сметного_расчета" localSheetId="12">#REF!</definedName>
    <definedName name="Наименование_сводного_сметного_расчета" localSheetId="18">#REF!</definedName>
    <definedName name="Наименование_сводного_сметного_расчета" localSheetId="5">#REF!</definedName>
    <definedName name="Наименование_сводного_сметного_расчета" localSheetId="3">#REF!</definedName>
    <definedName name="Наименование_стройки" localSheetId="17">#REF!</definedName>
    <definedName name="Наименование_стройки" localSheetId="19">#REF!</definedName>
    <definedName name="Наименование_стройки" localSheetId="15">#REF!</definedName>
    <definedName name="Наименование_стройки" localSheetId="16">#REF!</definedName>
    <definedName name="Наименование_стройки" localSheetId="12">#REF!</definedName>
    <definedName name="Наименование_стройки" localSheetId="18">#REF!</definedName>
    <definedName name="Наименование_стройки" localSheetId="5">#REF!</definedName>
    <definedName name="Наименование_стройки" localSheetId="3">#REF!</definedName>
    <definedName name="НДС" localSheetId="17">#REF!</definedName>
    <definedName name="НДС" localSheetId="19">#REF!</definedName>
    <definedName name="НДС" localSheetId="15">#REF!</definedName>
    <definedName name="НДС" localSheetId="16">#REF!</definedName>
    <definedName name="НДС" localSheetId="18">#REF!</definedName>
    <definedName name="НДС" localSheetId="3">#REF!</definedName>
    <definedName name="НК">'[43]См 1 наруж.водопровод'!$D$6</definedName>
    <definedName name="нннн" localSheetId="17">#REF!</definedName>
    <definedName name="нннн" localSheetId="19">#REF!</definedName>
    <definedName name="нннн" localSheetId="15">#REF!</definedName>
    <definedName name="нннн" localSheetId="16">#REF!</definedName>
    <definedName name="нннн" localSheetId="12">#REF!</definedName>
    <definedName name="нннн" localSheetId="18">#REF!</definedName>
    <definedName name="нннн" localSheetId="5">#REF!</definedName>
    <definedName name="нннн" localSheetId="3">#REF!</definedName>
    <definedName name="ном_фид" localSheetId="27">#REF!</definedName>
    <definedName name="ном_фид" localSheetId="17">#REF!</definedName>
    <definedName name="ном_фид" localSheetId="19">#REF!</definedName>
    <definedName name="ном_фид" localSheetId="15">#REF!</definedName>
    <definedName name="ном_фид" localSheetId="16">#REF!</definedName>
    <definedName name="ном_фид" localSheetId="12">#REF!</definedName>
    <definedName name="ном_фид" localSheetId="18">#REF!</definedName>
    <definedName name="ном_фид" localSheetId="5">#REF!</definedName>
    <definedName name="ном_фид" localSheetId="3">#REF!</definedName>
    <definedName name="Номер_договора" localSheetId="17">#REF!</definedName>
    <definedName name="Номер_договора" localSheetId="19">#REF!</definedName>
    <definedName name="Номер_договора" localSheetId="15">#REF!</definedName>
    <definedName name="Номер_договора" localSheetId="16">#REF!</definedName>
    <definedName name="Номер_договора" localSheetId="18">#REF!</definedName>
    <definedName name="Номер_договора" localSheetId="3">#REF!</definedName>
    <definedName name="номера" localSheetId="27">#REF!</definedName>
    <definedName name="номера" localSheetId="17">#REF!</definedName>
    <definedName name="номера" localSheetId="19">#REF!</definedName>
    <definedName name="номера" localSheetId="15">#REF!</definedName>
    <definedName name="номера" localSheetId="16">#REF!</definedName>
    <definedName name="номера" localSheetId="12">#REF!</definedName>
    <definedName name="номера" localSheetId="18">#REF!</definedName>
    <definedName name="номера" localSheetId="5">#REF!</definedName>
    <definedName name="номера" localSheetId="3">#REF!</definedName>
    <definedName name="Норм_трудоемкость_механизаторов_по_смете_с_учетом_к_тов" localSheetId="17">#REF!</definedName>
    <definedName name="Норм_трудоемкость_механизаторов_по_смете_с_учетом_к_тов" localSheetId="19">#REF!</definedName>
    <definedName name="Норм_трудоемкость_механизаторов_по_смете_с_учетом_к_тов" localSheetId="15">#REF!</definedName>
    <definedName name="Норм_трудоемкость_механизаторов_по_смете_с_учетом_к_тов" localSheetId="16">#REF!</definedName>
    <definedName name="Норм_трудоемкость_механизаторов_по_смете_с_учетом_к_тов" localSheetId="12">#REF!</definedName>
    <definedName name="Норм_трудоемкость_механизаторов_по_смете_с_учетом_к_тов" localSheetId="18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3">#REF!</definedName>
    <definedName name="Норм_трудоемкость_осн_рабочих_по_смете_с_учетом_к_тов" localSheetId="17">#REF!</definedName>
    <definedName name="Норм_трудоемкость_осн_рабочих_по_смете_с_учетом_к_тов" localSheetId="19">#REF!</definedName>
    <definedName name="Норм_трудоемкость_осн_рабочих_по_смете_с_учетом_к_тов" localSheetId="15">#REF!</definedName>
    <definedName name="Норм_трудоемкость_осн_рабочих_по_смете_с_учетом_к_тов" localSheetId="16">#REF!</definedName>
    <definedName name="Норм_трудоемкость_осн_рабочих_по_смете_с_учетом_к_тов" localSheetId="12">#REF!</definedName>
    <definedName name="Норм_трудоемкость_осн_рабочих_по_смете_с_учетом_к_тов" localSheetId="18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3">#REF!</definedName>
    <definedName name="Нормативная_трудоемкость_механизаторов_по_смете" localSheetId="17">#REF!</definedName>
    <definedName name="Нормативная_трудоемкость_механизаторов_по_смете" localSheetId="19">#REF!</definedName>
    <definedName name="Нормативная_трудоемкость_механизаторов_по_смете" localSheetId="15">#REF!</definedName>
    <definedName name="Нормативная_трудоемкость_механизаторов_по_смете" localSheetId="16">#REF!</definedName>
    <definedName name="Нормативная_трудоемкость_механизаторов_по_смете" localSheetId="12">#REF!</definedName>
    <definedName name="Нормативная_трудоемкость_механизаторов_по_смете" localSheetId="18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3">#REF!</definedName>
    <definedName name="Нормативная_трудоемкость_основных_рабочих_по_смете" localSheetId="17">#REF!</definedName>
    <definedName name="Нормативная_трудоемкость_основных_рабочих_по_смете" localSheetId="19">#REF!</definedName>
    <definedName name="Нормативная_трудоемкость_основных_рабочих_по_смете" localSheetId="15">#REF!</definedName>
    <definedName name="Нормативная_трудоемкость_основных_рабочих_по_смете" localSheetId="16">#REF!</definedName>
    <definedName name="Нормативная_трудоемкость_основных_рабочих_по_смете" localSheetId="12">#REF!</definedName>
    <definedName name="Нормативная_трудоемкость_основных_рабочих_по_смете" localSheetId="18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3">#REF!</definedName>
    <definedName name="о" localSheetId="17">#REF!</definedName>
    <definedName name="о" localSheetId="19">#REF!</definedName>
    <definedName name="о" localSheetId="15">#REF!</definedName>
    <definedName name="о" localSheetId="16">#REF!</definedName>
    <definedName name="о" localSheetId="12">#REF!</definedName>
    <definedName name="о" localSheetId="18">#REF!</definedName>
    <definedName name="о" localSheetId="5">#REF!</definedName>
    <definedName name="о" localSheetId="3">#REF!</definedName>
    <definedName name="_xlnm.Print_Area" localSheetId="27">' ОЗ ТП '!$A$3:$J$24</definedName>
    <definedName name="_xlnm.Print_Area" localSheetId="1">'01 УРС ВЛ10_ ВЛ0,4 Вектор '!$A$1:$G$93</definedName>
    <definedName name="_xlnm.Print_Area" localSheetId="17">#REF!</definedName>
    <definedName name="_xlnm.Print_Area" localSheetId="22">'ИИ КЛ 0,4'!$A$1:$G$49</definedName>
    <definedName name="_xlnm.Print_Area" localSheetId="19">'ОЗ ВЛ 0,4'!$A$1:$M$39</definedName>
    <definedName name="_xlnm.Print_Area" localSheetId="11">'ОЗ ВЛ10 '!$A$1:$M$39</definedName>
    <definedName name="_xlnm.Print_Area" localSheetId="15">#REF!</definedName>
    <definedName name="_xlnm.Print_Area" localSheetId="16">#REF!</definedName>
    <definedName name="_xlnm.Print_Area" localSheetId="12">'Сведения о границах'!$A$3:$G$26</definedName>
    <definedName name="_xlnm.Print_Area" localSheetId="18">#REF!</definedName>
    <definedName name="_xlnm.Print_Area" localSheetId="5">#REF!</definedName>
    <definedName name="_xlnm.Print_Area" localSheetId="3">#REF!</definedName>
    <definedName name="_xlnm.Print_Area">#REF!</definedName>
    <definedName name="Оборудование_в_базисных_ценах" localSheetId="17">#REF!</definedName>
    <definedName name="Оборудование_в_базисных_ценах" localSheetId="19">#REF!</definedName>
    <definedName name="Оборудование_в_базисных_ценах" localSheetId="15">#REF!</definedName>
    <definedName name="Оборудование_в_базисных_ценах" localSheetId="16">#REF!</definedName>
    <definedName name="Оборудование_в_базисных_ценах" localSheetId="12">#REF!</definedName>
    <definedName name="Оборудование_в_базисных_ценах" localSheetId="18">#REF!</definedName>
    <definedName name="Оборудование_в_базисных_ценах" localSheetId="5">#REF!</definedName>
    <definedName name="Оборудование_в_базисных_ценах" localSheetId="3">#REF!</definedName>
    <definedName name="Оборудование_в_текущих_ценах" localSheetId="17">#REF!</definedName>
    <definedName name="Оборудование_в_текущих_ценах" localSheetId="19">#REF!</definedName>
    <definedName name="Оборудование_в_текущих_ценах" localSheetId="15">#REF!</definedName>
    <definedName name="Оборудование_в_текущих_ценах" localSheetId="16">#REF!</definedName>
    <definedName name="Оборудование_в_текущих_ценах" localSheetId="12">#REF!</definedName>
    <definedName name="Оборудование_в_текущих_ценах" localSheetId="18">#REF!</definedName>
    <definedName name="Оборудование_в_текущих_ценах" localSheetId="5">#REF!</definedName>
    <definedName name="Оборудование_в_текущих_ценах" localSheetId="3">#REF!</definedName>
    <definedName name="Оборудование_в_текущих_ценах_по_ресурсному_расчету" localSheetId="17">#REF!</definedName>
    <definedName name="Оборудование_в_текущих_ценах_по_ресурсному_расчету" localSheetId="19">#REF!</definedName>
    <definedName name="Оборудование_в_текущих_ценах_по_ресурсному_расчету" localSheetId="15">#REF!</definedName>
    <definedName name="Оборудование_в_текущих_ценах_по_ресурсному_расчету" localSheetId="16">#REF!</definedName>
    <definedName name="Оборудование_в_текущих_ценах_по_ресурсному_расчету" localSheetId="12">#REF!</definedName>
    <definedName name="Оборудование_в_текущих_ценах_по_ресурсному_расчету" localSheetId="18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3">#REF!</definedName>
    <definedName name="Оборудование_в_текущих_ценах_после_применения_индексов" localSheetId="17">#REF!</definedName>
    <definedName name="Оборудование_в_текущих_ценах_после_применения_индексов" localSheetId="19">#REF!</definedName>
    <definedName name="Оборудование_в_текущих_ценах_после_применения_индексов" localSheetId="15">#REF!</definedName>
    <definedName name="Оборудование_в_текущих_ценах_после_применения_индексов" localSheetId="16">#REF!</definedName>
    <definedName name="Оборудование_в_текущих_ценах_после_применения_индексов" localSheetId="12">#REF!</definedName>
    <definedName name="Оборудование_в_текущих_ценах_после_применения_индексов" localSheetId="18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3">#REF!</definedName>
    <definedName name="Обоснование_поправки" localSheetId="17">#REF!</definedName>
    <definedName name="Обоснование_поправки" localSheetId="19">#REF!</definedName>
    <definedName name="Обоснование_поправки" localSheetId="15">#REF!</definedName>
    <definedName name="Обоснование_поправки" localSheetId="16">#REF!</definedName>
    <definedName name="Обоснование_поправки" localSheetId="12">#REF!</definedName>
    <definedName name="Обоснование_поправки" localSheetId="18">#REF!</definedName>
    <definedName name="Обоснование_поправки" localSheetId="5">#REF!</definedName>
    <definedName name="Обоснование_поправки" localSheetId="3">#REF!</definedName>
    <definedName name="общая" localSheetId="17">[44]топография!#REF!</definedName>
    <definedName name="общая" localSheetId="19">[44]топография!#REF!</definedName>
    <definedName name="общая" localSheetId="15">[44]топография!#REF!</definedName>
    <definedName name="общая" localSheetId="16">[44]топография!#REF!</definedName>
    <definedName name="общая" localSheetId="18">[44]топография!#REF!</definedName>
    <definedName name="общая" localSheetId="3">[44]топография!#REF!</definedName>
    <definedName name="объем">#N/A</definedName>
    <definedName name="объем___0" localSheetId="17">#REF!</definedName>
    <definedName name="объем___0" localSheetId="19">#REF!</definedName>
    <definedName name="объем___0" localSheetId="15">#REF!</definedName>
    <definedName name="объем___0" localSheetId="16">#REF!</definedName>
    <definedName name="объем___0" localSheetId="18">#REF!</definedName>
    <definedName name="объем___0" localSheetId="3">#REF!</definedName>
    <definedName name="объем___0___0" localSheetId="17">#REF!</definedName>
    <definedName name="объем___0___0" localSheetId="19">#REF!</definedName>
    <definedName name="объем___0___0" localSheetId="15">#REF!</definedName>
    <definedName name="объем___0___0" localSheetId="16">#REF!</definedName>
    <definedName name="объем___0___0" localSheetId="18">#REF!</definedName>
    <definedName name="объем___0___0" localSheetId="3">#REF!</definedName>
    <definedName name="объем___0___0___0" localSheetId="17">#REF!</definedName>
    <definedName name="объем___0___0___0" localSheetId="19">#REF!</definedName>
    <definedName name="объем___0___0___0" localSheetId="15">#REF!</definedName>
    <definedName name="объем___0___0___0" localSheetId="16">#REF!</definedName>
    <definedName name="объем___0___0___0" localSheetId="18">#REF!</definedName>
    <definedName name="объем___0___0___0" localSheetId="3">#REF!</definedName>
    <definedName name="объем___0___0___0___0" localSheetId="17">#REF!</definedName>
    <definedName name="объем___0___0___0___0" localSheetId="19">#REF!</definedName>
    <definedName name="объем___0___0___0___0" localSheetId="15">#REF!</definedName>
    <definedName name="объем___0___0___0___0" localSheetId="16">#REF!</definedName>
    <definedName name="объем___0___0___0___0" localSheetId="18">#REF!</definedName>
    <definedName name="объем___0___0___0___0" localSheetId="3">#REF!</definedName>
    <definedName name="объем___0___0___0___0___0" localSheetId="17">#REF!</definedName>
    <definedName name="объем___0___0___0___0___0" localSheetId="19">#REF!</definedName>
    <definedName name="объем___0___0___0___0___0" localSheetId="15">#REF!</definedName>
    <definedName name="объем___0___0___0___0___0" localSheetId="16">#REF!</definedName>
    <definedName name="объем___0___0___0___0___0" localSheetId="18">#REF!</definedName>
    <definedName name="объем___0___0___0___0___0" localSheetId="3">#REF!</definedName>
    <definedName name="объем___0___0___0___1" localSheetId="17">#REF!</definedName>
    <definedName name="объем___0___0___0___1" localSheetId="19">#REF!</definedName>
    <definedName name="объем___0___0___0___1" localSheetId="15">#REF!</definedName>
    <definedName name="объем___0___0___0___1" localSheetId="16">#REF!</definedName>
    <definedName name="объем___0___0___0___1" localSheetId="18">#REF!</definedName>
    <definedName name="объем___0___0___0___1" localSheetId="3">#REF!</definedName>
    <definedName name="объем___0___0___0___3" localSheetId="17">#REF!</definedName>
    <definedName name="объем___0___0___0___3" localSheetId="19">#REF!</definedName>
    <definedName name="объем___0___0___0___3" localSheetId="15">#REF!</definedName>
    <definedName name="объем___0___0___0___3" localSheetId="16">#REF!</definedName>
    <definedName name="объем___0___0___0___3" localSheetId="18">#REF!</definedName>
    <definedName name="объем___0___0___0___3" localSheetId="3">#REF!</definedName>
    <definedName name="объем___0___0___0___5" localSheetId="17">#REF!</definedName>
    <definedName name="объем___0___0___0___5" localSheetId="19">#REF!</definedName>
    <definedName name="объем___0___0___0___5" localSheetId="15">#REF!</definedName>
    <definedName name="объем___0___0___0___5" localSheetId="16">#REF!</definedName>
    <definedName name="объем___0___0___0___5" localSheetId="18">#REF!</definedName>
    <definedName name="объем___0___0___0___5" localSheetId="3">#REF!</definedName>
    <definedName name="объем___0___0___0_1" localSheetId="17">#REF!</definedName>
    <definedName name="объем___0___0___0_1" localSheetId="19">#REF!</definedName>
    <definedName name="объем___0___0___0_1" localSheetId="15">#REF!</definedName>
    <definedName name="объем___0___0___0_1" localSheetId="16">#REF!</definedName>
    <definedName name="объем___0___0___0_1" localSheetId="18">#REF!</definedName>
    <definedName name="объем___0___0___0_1" localSheetId="3">#REF!</definedName>
    <definedName name="объем___0___0___0_5" localSheetId="17">#REF!</definedName>
    <definedName name="объем___0___0___0_5" localSheetId="19">#REF!</definedName>
    <definedName name="объем___0___0___0_5" localSheetId="15">#REF!</definedName>
    <definedName name="объем___0___0___0_5" localSheetId="16">#REF!</definedName>
    <definedName name="объем___0___0___0_5" localSheetId="18">#REF!</definedName>
    <definedName name="объем___0___0___0_5" localSheetId="3">#REF!</definedName>
    <definedName name="объем___0___0___1" localSheetId="17">#REF!</definedName>
    <definedName name="объем___0___0___1" localSheetId="19">#REF!</definedName>
    <definedName name="объем___0___0___1" localSheetId="15">#REF!</definedName>
    <definedName name="объем___0___0___1" localSheetId="16">#REF!</definedName>
    <definedName name="объем___0___0___1" localSheetId="18">#REF!</definedName>
    <definedName name="объем___0___0___1" localSheetId="3">#REF!</definedName>
    <definedName name="объем___0___0___2" localSheetId="17">#REF!</definedName>
    <definedName name="объем___0___0___2" localSheetId="19">#REF!</definedName>
    <definedName name="объем___0___0___2" localSheetId="15">#REF!</definedName>
    <definedName name="объем___0___0___2" localSheetId="16">#REF!</definedName>
    <definedName name="объем___0___0___2" localSheetId="18">#REF!</definedName>
    <definedName name="объем___0___0___2" localSheetId="3">#REF!</definedName>
    <definedName name="объем___0___0___3" localSheetId="17">#REF!</definedName>
    <definedName name="объем___0___0___3" localSheetId="19">#REF!</definedName>
    <definedName name="объем___0___0___3" localSheetId="15">#REF!</definedName>
    <definedName name="объем___0___0___3" localSheetId="16">#REF!</definedName>
    <definedName name="объем___0___0___3" localSheetId="18">#REF!</definedName>
    <definedName name="объем___0___0___3" localSheetId="3">#REF!</definedName>
    <definedName name="объем___0___0___3___0" localSheetId="17">#REF!</definedName>
    <definedName name="объем___0___0___3___0" localSheetId="19">#REF!</definedName>
    <definedName name="объем___0___0___3___0" localSheetId="15">#REF!</definedName>
    <definedName name="объем___0___0___3___0" localSheetId="16">#REF!</definedName>
    <definedName name="объем___0___0___3___0" localSheetId="18">#REF!</definedName>
    <definedName name="объем___0___0___3___0" localSheetId="3">#REF!</definedName>
    <definedName name="объем___0___0___4" localSheetId="17">#REF!</definedName>
    <definedName name="объем___0___0___4" localSheetId="19">#REF!</definedName>
    <definedName name="объем___0___0___4" localSheetId="15">#REF!</definedName>
    <definedName name="объем___0___0___4" localSheetId="16">#REF!</definedName>
    <definedName name="объем___0___0___4" localSheetId="18">#REF!</definedName>
    <definedName name="объем___0___0___4" localSheetId="3">#REF!</definedName>
    <definedName name="объем___0___0___5" localSheetId="17">#REF!</definedName>
    <definedName name="объем___0___0___5" localSheetId="19">#REF!</definedName>
    <definedName name="объем___0___0___5" localSheetId="15">#REF!</definedName>
    <definedName name="объем___0___0___5" localSheetId="16">#REF!</definedName>
    <definedName name="объем___0___0___5" localSheetId="18">#REF!</definedName>
    <definedName name="объем___0___0___5" localSheetId="3">#REF!</definedName>
    <definedName name="объем___0___0___6" localSheetId="17">#REF!</definedName>
    <definedName name="объем___0___0___6" localSheetId="19">#REF!</definedName>
    <definedName name="объем___0___0___6" localSheetId="15">#REF!</definedName>
    <definedName name="объем___0___0___6" localSheetId="16">#REF!</definedName>
    <definedName name="объем___0___0___6" localSheetId="18">#REF!</definedName>
    <definedName name="объем___0___0___6" localSheetId="3">#REF!</definedName>
    <definedName name="объем___0___0___7" localSheetId="17">#REF!</definedName>
    <definedName name="объем___0___0___7" localSheetId="19">#REF!</definedName>
    <definedName name="объем___0___0___7" localSheetId="15">#REF!</definedName>
    <definedName name="объем___0___0___7" localSheetId="16">#REF!</definedName>
    <definedName name="объем___0___0___7" localSheetId="18">#REF!</definedName>
    <definedName name="объем___0___0___7" localSheetId="3">#REF!</definedName>
    <definedName name="объем___0___0___8" localSheetId="17">#REF!</definedName>
    <definedName name="объем___0___0___8" localSheetId="19">#REF!</definedName>
    <definedName name="объем___0___0___8" localSheetId="15">#REF!</definedName>
    <definedName name="объем___0___0___8" localSheetId="16">#REF!</definedName>
    <definedName name="объем___0___0___8" localSheetId="18">#REF!</definedName>
    <definedName name="объем___0___0___8" localSheetId="3">#REF!</definedName>
    <definedName name="объем___0___0___9" localSheetId="17">#REF!</definedName>
    <definedName name="объем___0___0___9" localSheetId="19">#REF!</definedName>
    <definedName name="объем___0___0___9" localSheetId="15">#REF!</definedName>
    <definedName name="объем___0___0___9" localSheetId="16">#REF!</definedName>
    <definedName name="объем___0___0___9" localSheetId="18">#REF!</definedName>
    <definedName name="объем___0___0___9" localSheetId="3">#REF!</definedName>
    <definedName name="объем___0___0_1" localSheetId="17">#REF!</definedName>
    <definedName name="объем___0___0_1" localSheetId="19">#REF!</definedName>
    <definedName name="объем___0___0_1" localSheetId="15">#REF!</definedName>
    <definedName name="объем___0___0_1" localSheetId="16">#REF!</definedName>
    <definedName name="объем___0___0_1" localSheetId="18">#REF!</definedName>
    <definedName name="объем___0___0_1" localSheetId="3">#REF!</definedName>
    <definedName name="объем___0___0_3" localSheetId="17">#REF!</definedName>
    <definedName name="объем___0___0_3" localSheetId="19">#REF!</definedName>
    <definedName name="объем___0___0_3" localSheetId="15">#REF!</definedName>
    <definedName name="объем___0___0_3" localSheetId="16">#REF!</definedName>
    <definedName name="объем___0___0_3" localSheetId="18">#REF!</definedName>
    <definedName name="объем___0___0_3" localSheetId="3">#REF!</definedName>
    <definedName name="объем___0___0_5" localSheetId="17">#REF!</definedName>
    <definedName name="объем___0___0_5" localSheetId="19">#REF!</definedName>
    <definedName name="объем___0___0_5" localSheetId="15">#REF!</definedName>
    <definedName name="объем___0___0_5" localSheetId="16">#REF!</definedName>
    <definedName name="объем___0___0_5" localSheetId="18">#REF!</definedName>
    <definedName name="объем___0___0_5" localSheetId="3">#REF!</definedName>
    <definedName name="объем___0___1" localSheetId="17">#REF!</definedName>
    <definedName name="объем___0___1" localSheetId="19">#REF!</definedName>
    <definedName name="объем___0___1" localSheetId="15">#REF!</definedName>
    <definedName name="объем___0___1" localSheetId="16">#REF!</definedName>
    <definedName name="объем___0___1" localSheetId="18">#REF!</definedName>
    <definedName name="объем___0___1" localSheetId="3">#REF!</definedName>
    <definedName name="объем___0___1___0" localSheetId="17">#REF!</definedName>
    <definedName name="объем___0___1___0" localSheetId="19">#REF!</definedName>
    <definedName name="объем___0___1___0" localSheetId="15">#REF!</definedName>
    <definedName name="объем___0___1___0" localSheetId="16">#REF!</definedName>
    <definedName name="объем___0___1___0" localSheetId="18">#REF!</definedName>
    <definedName name="объем___0___1___0" localSheetId="3">#REF!</definedName>
    <definedName name="объем___0___10" localSheetId="17">#REF!</definedName>
    <definedName name="объем___0___10" localSheetId="19">#REF!</definedName>
    <definedName name="объем___0___10" localSheetId="15">#REF!</definedName>
    <definedName name="объем___0___10" localSheetId="16">#REF!</definedName>
    <definedName name="объем___0___10" localSheetId="18">#REF!</definedName>
    <definedName name="объем___0___10" localSheetId="3">#REF!</definedName>
    <definedName name="объем___0___12" localSheetId="17">#REF!</definedName>
    <definedName name="объем___0___12" localSheetId="19">#REF!</definedName>
    <definedName name="объем___0___12" localSheetId="15">#REF!</definedName>
    <definedName name="объем___0___12" localSheetId="16">#REF!</definedName>
    <definedName name="объем___0___12" localSheetId="18">#REF!</definedName>
    <definedName name="объем___0___12" localSheetId="3">#REF!</definedName>
    <definedName name="объем___0___2" localSheetId="17">#REF!</definedName>
    <definedName name="объем___0___2" localSheetId="19">#REF!</definedName>
    <definedName name="объем___0___2" localSheetId="15">#REF!</definedName>
    <definedName name="объем___0___2" localSheetId="16">#REF!</definedName>
    <definedName name="объем___0___2" localSheetId="18">#REF!</definedName>
    <definedName name="объем___0___2" localSheetId="3">#REF!</definedName>
    <definedName name="объем___0___2___0" localSheetId="17">#REF!</definedName>
    <definedName name="объем___0___2___0" localSheetId="19">#REF!</definedName>
    <definedName name="объем___0___2___0" localSheetId="15">#REF!</definedName>
    <definedName name="объем___0___2___0" localSheetId="16">#REF!</definedName>
    <definedName name="объем___0___2___0" localSheetId="18">#REF!</definedName>
    <definedName name="объем___0___2___0" localSheetId="3">#REF!</definedName>
    <definedName name="объем___0___2___0___0" localSheetId="17">#REF!</definedName>
    <definedName name="объем___0___2___0___0" localSheetId="19">#REF!</definedName>
    <definedName name="объем___0___2___0___0" localSheetId="15">#REF!</definedName>
    <definedName name="объем___0___2___0___0" localSheetId="16">#REF!</definedName>
    <definedName name="объем___0___2___0___0" localSheetId="18">#REF!</definedName>
    <definedName name="объем___0___2___0___0" localSheetId="3">#REF!</definedName>
    <definedName name="объем___0___2___5" localSheetId="17">#REF!</definedName>
    <definedName name="объем___0___2___5" localSheetId="19">#REF!</definedName>
    <definedName name="объем___0___2___5" localSheetId="15">#REF!</definedName>
    <definedName name="объем___0___2___5" localSheetId="16">#REF!</definedName>
    <definedName name="объем___0___2___5" localSheetId="18">#REF!</definedName>
    <definedName name="объем___0___2___5" localSheetId="3">#REF!</definedName>
    <definedName name="объем___0___2_1" localSheetId="17">#REF!</definedName>
    <definedName name="объем___0___2_1" localSheetId="19">#REF!</definedName>
    <definedName name="объем___0___2_1" localSheetId="15">#REF!</definedName>
    <definedName name="объем___0___2_1" localSheetId="16">#REF!</definedName>
    <definedName name="объем___0___2_1" localSheetId="18">#REF!</definedName>
    <definedName name="объем___0___2_1" localSheetId="3">#REF!</definedName>
    <definedName name="объем___0___2_3" localSheetId="17">#REF!</definedName>
    <definedName name="объем___0___2_3" localSheetId="19">#REF!</definedName>
    <definedName name="объем___0___2_3" localSheetId="15">#REF!</definedName>
    <definedName name="объем___0___2_3" localSheetId="16">#REF!</definedName>
    <definedName name="объем___0___2_3" localSheetId="18">#REF!</definedName>
    <definedName name="объем___0___2_3" localSheetId="3">#REF!</definedName>
    <definedName name="объем___0___2_5" localSheetId="17">#REF!</definedName>
    <definedName name="объем___0___2_5" localSheetId="19">#REF!</definedName>
    <definedName name="объем___0___2_5" localSheetId="15">#REF!</definedName>
    <definedName name="объем___0___2_5" localSheetId="16">#REF!</definedName>
    <definedName name="объем___0___2_5" localSheetId="18">#REF!</definedName>
    <definedName name="объем___0___2_5" localSheetId="3">#REF!</definedName>
    <definedName name="объем___0___3" localSheetId="17">#REF!</definedName>
    <definedName name="объем___0___3" localSheetId="19">#REF!</definedName>
    <definedName name="объем___0___3" localSheetId="15">#REF!</definedName>
    <definedName name="объем___0___3" localSheetId="16">#REF!</definedName>
    <definedName name="объем___0___3" localSheetId="18">#REF!</definedName>
    <definedName name="объем___0___3" localSheetId="3">#REF!</definedName>
    <definedName name="объем___0___3___0" localSheetId="17">#REF!</definedName>
    <definedName name="объем___0___3___0" localSheetId="19">#REF!</definedName>
    <definedName name="объем___0___3___0" localSheetId="15">#REF!</definedName>
    <definedName name="объем___0___3___0" localSheetId="16">#REF!</definedName>
    <definedName name="объем___0___3___0" localSheetId="18">#REF!</definedName>
    <definedName name="объем___0___3___0" localSheetId="3">#REF!</definedName>
    <definedName name="объем___0___3___3" localSheetId="17">#REF!</definedName>
    <definedName name="объем___0___3___3" localSheetId="19">#REF!</definedName>
    <definedName name="объем___0___3___3" localSheetId="15">#REF!</definedName>
    <definedName name="объем___0___3___3" localSheetId="16">#REF!</definedName>
    <definedName name="объем___0___3___3" localSheetId="18">#REF!</definedName>
    <definedName name="объем___0___3___3" localSheetId="3">#REF!</definedName>
    <definedName name="объем___0___3___5" localSheetId="17">#REF!</definedName>
    <definedName name="объем___0___3___5" localSheetId="19">#REF!</definedName>
    <definedName name="объем___0___3___5" localSheetId="15">#REF!</definedName>
    <definedName name="объем___0___3___5" localSheetId="16">#REF!</definedName>
    <definedName name="объем___0___3___5" localSheetId="18">#REF!</definedName>
    <definedName name="объем___0___3___5" localSheetId="3">#REF!</definedName>
    <definedName name="объем___0___3_1" localSheetId="17">#REF!</definedName>
    <definedName name="объем___0___3_1" localSheetId="19">#REF!</definedName>
    <definedName name="объем___0___3_1" localSheetId="15">#REF!</definedName>
    <definedName name="объем___0___3_1" localSheetId="16">#REF!</definedName>
    <definedName name="объем___0___3_1" localSheetId="18">#REF!</definedName>
    <definedName name="объем___0___3_1" localSheetId="3">#REF!</definedName>
    <definedName name="объем___0___3_5" localSheetId="17">#REF!</definedName>
    <definedName name="объем___0___3_5" localSheetId="19">#REF!</definedName>
    <definedName name="объем___0___3_5" localSheetId="15">#REF!</definedName>
    <definedName name="объем___0___3_5" localSheetId="16">#REF!</definedName>
    <definedName name="объем___0___3_5" localSheetId="18">#REF!</definedName>
    <definedName name="объем___0___3_5" localSheetId="3">#REF!</definedName>
    <definedName name="объем___0___4" localSheetId="17">#REF!</definedName>
    <definedName name="объем___0___4" localSheetId="19">#REF!</definedName>
    <definedName name="объем___0___4" localSheetId="15">#REF!</definedName>
    <definedName name="объем___0___4" localSheetId="16">#REF!</definedName>
    <definedName name="объем___0___4" localSheetId="18">#REF!</definedName>
    <definedName name="объем___0___4" localSheetId="3">#REF!</definedName>
    <definedName name="объем___0___4___0" localSheetId="17">#REF!</definedName>
    <definedName name="объем___0___4___0" localSheetId="19">#REF!</definedName>
    <definedName name="объем___0___4___0" localSheetId="15">#REF!</definedName>
    <definedName name="объем___0___4___0" localSheetId="16">#REF!</definedName>
    <definedName name="объем___0___4___0" localSheetId="18">#REF!</definedName>
    <definedName name="объем___0___4___0" localSheetId="3">#REF!</definedName>
    <definedName name="объем___0___4___5" localSheetId="17">#REF!</definedName>
    <definedName name="объем___0___4___5" localSheetId="19">#REF!</definedName>
    <definedName name="объем___0___4___5" localSheetId="15">#REF!</definedName>
    <definedName name="объем___0___4___5" localSheetId="16">#REF!</definedName>
    <definedName name="объем___0___4___5" localSheetId="18">#REF!</definedName>
    <definedName name="объем___0___4___5" localSheetId="3">#REF!</definedName>
    <definedName name="объем___0___4_1" localSheetId="17">#REF!</definedName>
    <definedName name="объем___0___4_1" localSheetId="19">#REF!</definedName>
    <definedName name="объем___0___4_1" localSheetId="15">#REF!</definedName>
    <definedName name="объем___0___4_1" localSheetId="16">#REF!</definedName>
    <definedName name="объем___0___4_1" localSheetId="18">#REF!</definedName>
    <definedName name="объем___0___4_1" localSheetId="3">#REF!</definedName>
    <definedName name="объем___0___4_3" localSheetId="17">#REF!</definedName>
    <definedName name="объем___0___4_3" localSheetId="19">#REF!</definedName>
    <definedName name="объем___0___4_3" localSheetId="15">#REF!</definedName>
    <definedName name="объем___0___4_3" localSheetId="16">#REF!</definedName>
    <definedName name="объем___0___4_3" localSheetId="18">#REF!</definedName>
    <definedName name="объем___0___4_3" localSheetId="3">#REF!</definedName>
    <definedName name="объем___0___4_5" localSheetId="17">#REF!</definedName>
    <definedName name="объем___0___4_5" localSheetId="19">#REF!</definedName>
    <definedName name="объем___0___4_5" localSheetId="15">#REF!</definedName>
    <definedName name="объем___0___4_5" localSheetId="16">#REF!</definedName>
    <definedName name="объем___0___4_5" localSheetId="18">#REF!</definedName>
    <definedName name="объем___0___4_5" localSheetId="3">#REF!</definedName>
    <definedName name="объем___0___5" localSheetId="17">#REF!</definedName>
    <definedName name="объем___0___5" localSheetId="19">#REF!</definedName>
    <definedName name="объем___0___5" localSheetId="15">#REF!</definedName>
    <definedName name="объем___0___5" localSheetId="16">#REF!</definedName>
    <definedName name="объем___0___5" localSheetId="18">#REF!</definedName>
    <definedName name="объем___0___5" localSheetId="3">#REF!</definedName>
    <definedName name="объем___0___5___0" localSheetId="17">#REF!</definedName>
    <definedName name="объем___0___5___0" localSheetId="19">#REF!</definedName>
    <definedName name="объем___0___5___0" localSheetId="15">#REF!</definedName>
    <definedName name="объем___0___5___0" localSheetId="16">#REF!</definedName>
    <definedName name="объем___0___5___0" localSheetId="18">#REF!</definedName>
    <definedName name="объем___0___5___0" localSheetId="3">#REF!</definedName>
    <definedName name="объем___0___6" localSheetId="17">#REF!</definedName>
    <definedName name="объем___0___6" localSheetId="19">#REF!</definedName>
    <definedName name="объем___0___6" localSheetId="15">#REF!</definedName>
    <definedName name="объем___0___6" localSheetId="16">#REF!</definedName>
    <definedName name="объем___0___6" localSheetId="18">#REF!</definedName>
    <definedName name="объем___0___6" localSheetId="3">#REF!</definedName>
    <definedName name="объем___0___6___0" localSheetId="17">#REF!</definedName>
    <definedName name="объем___0___6___0" localSheetId="19">#REF!</definedName>
    <definedName name="объем___0___6___0" localSheetId="15">#REF!</definedName>
    <definedName name="объем___0___6___0" localSheetId="16">#REF!</definedName>
    <definedName name="объем___0___6___0" localSheetId="18">#REF!</definedName>
    <definedName name="объем___0___6___0" localSheetId="3">#REF!</definedName>
    <definedName name="объем___0___7" localSheetId="17">#REF!</definedName>
    <definedName name="объем___0___7" localSheetId="19">#REF!</definedName>
    <definedName name="объем___0___7" localSheetId="15">#REF!</definedName>
    <definedName name="объем___0___7" localSheetId="16">#REF!</definedName>
    <definedName name="объем___0___7" localSheetId="18">#REF!</definedName>
    <definedName name="объем___0___7" localSheetId="3">#REF!</definedName>
    <definedName name="объем___0___8" localSheetId="17">#REF!</definedName>
    <definedName name="объем___0___8" localSheetId="19">#REF!</definedName>
    <definedName name="объем___0___8" localSheetId="15">#REF!</definedName>
    <definedName name="объем___0___8" localSheetId="16">#REF!</definedName>
    <definedName name="объем___0___8" localSheetId="18">#REF!</definedName>
    <definedName name="объем___0___8" localSheetId="3">#REF!</definedName>
    <definedName name="объем___0___8___0" localSheetId="17">#REF!</definedName>
    <definedName name="объем___0___8___0" localSheetId="19">#REF!</definedName>
    <definedName name="объем___0___8___0" localSheetId="15">#REF!</definedName>
    <definedName name="объем___0___8___0" localSheetId="16">#REF!</definedName>
    <definedName name="объем___0___8___0" localSheetId="18">#REF!</definedName>
    <definedName name="объем___0___8___0" localSheetId="3">#REF!</definedName>
    <definedName name="объем___0___9">"$#ССЫЛ!.$M$1:$M$32000"</definedName>
    <definedName name="объем___0_1" localSheetId="17">#REF!</definedName>
    <definedName name="объем___0_1" localSheetId="19">#REF!</definedName>
    <definedName name="объем___0_1" localSheetId="15">#REF!</definedName>
    <definedName name="объем___0_1" localSheetId="16">#REF!</definedName>
    <definedName name="объем___0_1" localSheetId="18">#REF!</definedName>
    <definedName name="объем___0_1" localSheetId="3">#REF!</definedName>
    <definedName name="объем___0_3" localSheetId="17">#REF!</definedName>
    <definedName name="объем___0_3" localSheetId="19">#REF!</definedName>
    <definedName name="объем___0_3" localSheetId="15">#REF!</definedName>
    <definedName name="объем___0_3" localSheetId="16">#REF!</definedName>
    <definedName name="объем___0_3" localSheetId="18">#REF!</definedName>
    <definedName name="объем___0_3" localSheetId="3">#REF!</definedName>
    <definedName name="объем___0_5" localSheetId="17">#REF!</definedName>
    <definedName name="объем___0_5" localSheetId="19">#REF!</definedName>
    <definedName name="объем___0_5" localSheetId="15">#REF!</definedName>
    <definedName name="объем___0_5" localSheetId="16">#REF!</definedName>
    <definedName name="объем___0_5" localSheetId="18">#REF!</definedName>
    <definedName name="объем___0_5" localSheetId="3">#REF!</definedName>
    <definedName name="объем___1" localSheetId="17">#REF!</definedName>
    <definedName name="объем___1" localSheetId="19">#REF!</definedName>
    <definedName name="объем___1" localSheetId="15">#REF!</definedName>
    <definedName name="объем___1" localSheetId="16">#REF!</definedName>
    <definedName name="объем___1" localSheetId="18">#REF!</definedName>
    <definedName name="объем___1" localSheetId="3">#REF!</definedName>
    <definedName name="объем___1___0" localSheetId="17">#REF!</definedName>
    <definedName name="объем___1___0" localSheetId="19">#REF!</definedName>
    <definedName name="объем___1___0" localSheetId="15">#REF!</definedName>
    <definedName name="объем___1___0" localSheetId="16">#REF!</definedName>
    <definedName name="объем___1___0" localSheetId="18">#REF!</definedName>
    <definedName name="объем___1___0" localSheetId="3">#REF!</definedName>
    <definedName name="объем___1___0___0" localSheetId="17">#REF!</definedName>
    <definedName name="объем___1___0___0" localSheetId="19">#REF!</definedName>
    <definedName name="объем___1___0___0" localSheetId="15">#REF!</definedName>
    <definedName name="объем___1___0___0" localSheetId="16">#REF!</definedName>
    <definedName name="объем___1___0___0" localSheetId="18">#REF!</definedName>
    <definedName name="объем___1___0___0" localSheetId="3">#REF!</definedName>
    <definedName name="объем___1___1" localSheetId="17">#REF!</definedName>
    <definedName name="объем___1___1" localSheetId="19">#REF!</definedName>
    <definedName name="объем___1___1" localSheetId="15">#REF!</definedName>
    <definedName name="объем___1___1" localSheetId="16">#REF!</definedName>
    <definedName name="объем___1___1" localSheetId="18">#REF!</definedName>
    <definedName name="объем___1___1" localSheetId="3">#REF!</definedName>
    <definedName name="объем___1___5" localSheetId="17">#REF!</definedName>
    <definedName name="объем___1___5" localSheetId="19">#REF!</definedName>
    <definedName name="объем___1___5" localSheetId="15">#REF!</definedName>
    <definedName name="объем___1___5" localSheetId="16">#REF!</definedName>
    <definedName name="объем___1___5" localSheetId="18">#REF!</definedName>
    <definedName name="объем___1___5" localSheetId="3">#REF!</definedName>
    <definedName name="объем___1_1" localSheetId="17">#REF!</definedName>
    <definedName name="объем___1_1" localSheetId="19">#REF!</definedName>
    <definedName name="объем___1_1" localSheetId="15">#REF!</definedName>
    <definedName name="объем___1_1" localSheetId="16">#REF!</definedName>
    <definedName name="объем___1_1" localSheetId="18">#REF!</definedName>
    <definedName name="объем___1_1" localSheetId="3">#REF!</definedName>
    <definedName name="объем___1_3" localSheetId="17">#REF!</definedName>
    <definedName name="объем___1_3" localSheetId="19">#REF!</definedName>
    <definedName name="объем___1_3" localSheetId="15">#REF!</definedName>
    <definedName name="объем___1_3" localSheetId="16">#REF!</definedName>
    <definedName name="объем___1_3" localSheetId="18">#REF!</definedName>
    <definedName name="объем___1_3" localSheetId="3">#REF!</definedName>
    <definedName name="объем___1_5" localSheetId="17">#REF!</definedName>
    <definedName name="объем___1_5" localSheetId="19">#REF!</definedName>
    <definedName name="объем___1_5" localSheetId="15">#REF!</definedName>
    <definedName name="объем___1_5" localSheetId="16">#REF!</definedName>
    <definedName name="объем___1_5" localSheetId="18">#REF!</definedName>
    <definedName name="объем___1_5" localSheetId="3">#REF!</definedName>
    <definedName name="объем___10" localSheetId="17">#REF!</definedName>
    <definedName name="объем___10" localSheetId="19">#REF!</definedName>
    <definedName name="объем___10" localSheetId="15">#REF!</definedName>
    <definedName name="объем___10" localSheetId="16">#REF!</definedName>
    <definedName name="объем___10" localSheetId="18">#REF!</definedName>
    <definedName name="объем___10" localSheetId="3">#REF!</definedName>
    <definedName name="объем___10___0">NA()</definedName>
    <definedName name="объем___10___0___0" localSheetId="17">#REF!</definedName>
    <definedName name="объем___10___0___0" localSheetId="19">#REF!</definedName>
    <definedName name="объем___10___0___0" localSheetId="15">#REF!</definedName>
    <definedName name="объем___10___0___0" localSheetId="16">#REF!</definedName>
    <definedName name="объем___10___0___0" localSheetId="18">#REF!</definedName>
    <definedName name="объем___10___0___0" localSheetId="3">#REF!</definedName>
    <definedName name="объем___10___0___0___0" localSheetId="17">#REF!</definedName>
    <definedName name="объем___10___0___0___0" localSheetId="19">#REF!</definedName>
    <definedName name="объем___10___0___0___0" localSheetId="15">#REF!</definedName>
    <definedName name="объем___10___0___0___0" localSheetId="16">#REF!</definedName>
    <definedName name="объем___10___0___0___0" localSheetId="18">#REF!</definedName>
    <definedName name="объем___10___0___0___0" localSheetId="3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7">#REF!</definedName>
    <definedName name="объем___10___1" localSheetId="19">#REF!</definedName>
    <definedName name="объем___10___1" localSheetId="15">#REF!</definedName>
    <definedName name="объем___10___1" localSheetId="16">#REF!</definedName>
    <definedName name="объем___10___1" localSheetId="18">#REF!</definedName>
    <definedName name="объем___10___1" localSheetId="3">#REF!</definedName>
    <definedName name="объем___10___10" localSheetId="17">#REF!</definedName>
    <definedName name="объем___10___10" localSheetId="19">#REF!</definedName>
    <definedName name="объем___10___10" localSheetId="15">#REF!</definedName>
    <definedName name="объем___10___10" localSheetId="16">#REF!</definedName>
    <definedName name="объем___10___10" localSheetId="18">#REF!</definedName>
    <definedName name="объем___10___10" localSheetId="3">#REF!</definedName>
    <definedName name="объем___10___12" localSheetId="17">#REF!</definedName>
    <definedName name="объем___10___12" localSheetId="19">#REF!</definedName>
    <definedName name="объем___10___12" localSheetId="15">#REF!</definedName>
    <definedName name="объем___10___12" localSheetId="16">#REF!</definedName>
    <definedName name="объем___10___12" localSheetId="18">#REF!</definedName>
    <definedName name="объем___10___12" localSheetId="3">#REF!</definedName>
    <definedName name="объем___10___2">NA()</definedName>
    <definedName name="объем___10___4">NA()</definedName>
    <definedName name="объем___10___5" localSheetId="17">#REF!</definedName>
    <definedName name="объем___10___5" localSheetId="19">#REF!</definedName>
    <definedName name="объем___10___5" localSheetId="15">#REF!</definedName>
    <definedName name="объем___10___5" localSheetId="16">#REF!</definedName>
    <definedName name="объем___10___5" localSheetId="18">#REF!</definedName>
    <definedName name="объем___10___5" localSheetId="3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17">#REF!</definedName>
    <definedName name="объем___10_3" localSheetId="19">#REF!</definedName>
    <definedName name="объем___10_3" localSheetId="15">#REF!</definedName>
    <definedName name="объем___10_3" localSheetId="16">#REF!</definedName>
    <definedName name="объем___10_3" localSheetId="18">#REF!</definedName>
    <definedName name="объем___10_3" localSheetId="3">#REF!</definedName>
    <definedName name="объем___10_5" localSheetId="17">#REF!</definedName>
    <definedName name="объем___10_5" localSheetId="19">#REF!</definedName>
    <definedName name="объем___10_5" localSheetId="15">#REF!</definedName>
    <definedName name="объем___10_5" localSheetId="16">#REF!</definedName>
    <definedName name="объем___10_5" localSheetId="18">#REF!</definedName>
    <definedName name="объем___10_5" localSheetId="3">#REF!</definedName>
    <definedName name="объем___11" localSheetId="17">#REF!</definedName>
    <definedName name="объем___11" localSheetId="19">#REF!</definedName>
    <definedName name="объем___11" localSheetId="15">#REF!</definedName>
    <definedName name="объем___11" localSheetId="16">#REF!</definedName>
    <definedName name="объем___11" localSheetId="18">#REF!</definedName>
    <definedName name="объем___11" localSheetId="3">#REF!</definedName>
    <definedName name="объем___11___0">NA()</definedName>
    <definedName name="объем___11___10" localSheetId="17">#REF!</definedName>
    <definedName name="объем___11___10" localSheetId="19">#REF!</definedName>
    <definedName name="объем___11___10" localSheetId="15">#REF!</definedName>
    <definedName name="объем___11___10" localSheetId="16">#REF!</definedName>
    <definedName name="объем___11___10" localSheetId="18">#REF!</definedName>
    <definedName name="объем___11___10" localSheetId="3">#REF!</definedName>
    <definedName name="объем___11___2" localSheetId="17">#REF!</definedName>
    <definedName name="объем___11___2" localSheetId="19">#REF!</definedName>
    <definedName name="объем___11___2" localSheetId="15">#REF!</definedName>
    <definedName name="объем___11___2" localSheetId="16">#REF!</definedName>
    <definedName name="объем___11___2" localSheetId="18">#REF!</definedName>
    <definedName name="объем___11___2" localSheetId="3">#REF!</definedName>
    <definedName name="объем___11___4" localSheetId="17">#REF!</definedName>
    <definedName name="объем___11___4" localSheetId="19">#REF!</definedName>
    <definedName name="объем___11___4" localSheetId="15">#REF!</definedName>
    <definedName name="объем___11___4" localSheetId="16">#REF!</definedName>
    <definedName name="объем___11___4" localSheetId="18">#REF!</definedName>
    <definedName name="объем___11___4" localSheetId="3">#REF!</definedName>
    <definedName name="объем___11___6" localSheetId="17">#REF!</definedName>
    <definedName name="объем___11___6" localSheetId="19">#REF!</definedName>
    <definedName name="объем___11___6" localSheetId="15">#REF!</definedName>
    <definedName name="объем___11___6" localSheetId="16">#REF!</definedName>
    <definedName name="объем___11___6" localSheetId="18">#REF!</definedName>
    <definedName name="объем___11___6" localSheetId="3">#REF!</definedName>
    <definedName name="объем___11___8" localSheetId="17">#REF!</definedName>
    <definedName name="объем___11___8" localSheetId="19">#REF!</definedName>
    <definedName name="объем___11___8" localSheetId="15">#REF!</definedName>
    <definedName name="объем___11___8" localSheetId="16">#REF!</definedName>
    <definedName name="объем___11___8" localSheetId="18">#REF!</definedName>
    <definedName name="объем___11___8" localSheetId="3">#REF!</definedName>
    <definedName name="объем___12">NA()</definedName>
    <definedName name="объем___2" localSheetId="17">#REF!</definedName>
    <definedName name="объем___2" localSheetId="19">#REF!</definedName>
    <definedName name="объем___2" localSheetId="15">#REF!</definedName>
    <definedName name="объем___2" localSheetId="16">#REF!</definedName>
    <definedName name="объем___2" localSheetId="18">#REF!</definedName>
    <definedName name="объем___2" localSheetId="3">#REF!</definedName>
    <definedName name="объем___2___0" localSheetId="17">#REF!</definedName>
    <definedName name="объем___2___0" localSheetId="19">#REF!</definedName>
    <definedName name="объем___2___0" localSheetId="15">#REF!</definedName>
    <definedName name="объем___2___0" localSheetId="16">#REF!</definedName>
    <definedName name="объем___2___0" localSheetId="18">#REF!</definedName>
    <definedName name="объем___2___0" localSheetId="3">#REF!</definedName>
    <definedName name="объем___2___0___0" localSheetId="17">#REF!</definedName>
    <definedName name="объем___2___0___0" localSheetId="19">#REF!</definedName>
    <definedName name="объем___2___0___0" localSheetId="15">#REF!</definedName>
    <definedName name="объем___2___0___0" localSheetId="16">#REF!</definedName>
    <definedName name="объем___2___0___0" localSheetId="18">#REF!</definedName>
    <definedName name="объем___2___0___0" localSheetId="3">#REF!</definedName>
    <definedName name="объем___2___0___0___0" localSheetId="17">#REF!</definedName>
    <definedName name="объем___2___0___0___0" localSheetId="19">#REF!</definedName>
    <definedName name="объем___2___0___0___0" localSheetId="15">#REF!</definedName>
    <definedName name="объем___2___0___0___0" localSheetId="16">#REF!</definedName>
    <definedName name="объем___2___0___0___0" localSheetId="18">#REF!</definedName>
    <definedName name="объем___2___0___0___0" localSheetId="3">#REF!</definedName>
    <definedName name="объем___2___0___0___0___0" localSheetId="17">#REF!</definedName>
    <definedName name="объем___2___0___0___0___0" localSheetId="19">#REF!</definedName>
    <definedName name="объем___2___0___0___0___0" localSheetId="15">#REF!</definedName>
    <definedName name="объем___2___0___0___0___0" localSheetId="16">#REF!</definedName>
    <definedName name="объем___2___0___0___0___0" localSheetId="18">#REF!</definedName>
    <definedName name="объем___2___0___0___0___0" localSheetId="3">#REF!</definedName>
    <definedName name="объем___2___0___0___1" localSheetId="17">#REF!</definedName>
    <definedName name="объем___2___0___0___1" localSheetId="19">#REF!</definedName>
    <definedName name="объем___2___0___0___1" localSheetId="15">#REF!</definedName>
    <definedName name="объем___2___0___0___1" localSheetId="16">#REF!</definedName>
    <definedName name="объем___2___0___0___1" localSheetId="18">#REF!</definedName>
    <definedName name="объем___2___0___0___1" localSheetId="3">#REF!</definedName>
    <definedName name="объем___2___0___0___3" localSheetId="17">#REF!</definedName>
    <definedName name="объем___2___0___0___3" localSheetId="19">#REF!</definedName>
    <definedName name="объем___2___0___0___3" localSheetId="15">#REF!</definedName>
    <definedName name="объем___2___0___0___3" localSheetId="16">#REF!</definedName>
    <definedName name="объем___2___0___0___3" localSheetId="18">#REF!</definedName>
    <definedName name="объем___2___0___0___3" localSheetId="3">#REF!</definedName>
    <definedName name="объем___2___0___0___5" localSheetId="17">#REF!</definedName>
    <definedName name="объем___2___0___0___5" localSheetId="19">#REF!</definedName>
    <definedName name="объем___2___0___0___5" localSheetId="15">#REF!</definedName>
    <definedName name="объем___2___0___0___5" localSheetId="16">#REF!</definedName>
    <definedName name="объем___2___0___0___5" localSheetId="18">#REF!</definedName>
    <definedName name="объем___2___0___0___5" localSheetId="3">#REF!</definedName>
    <definedName name="объем___2___0___0_1" localSheetId="17">#REF!</definedName>
    <definedName name="объем___2___0___0_1" localSheetId="19">#REF!</definedName>
    <definedName name="объем___2___0___0_1" localSheetId="15">#REF!</definedName>
    <definedName name="объем___2___0___0_1" localSheetId="16">#REF!</definedName>
    <definedName name="объем___2___0___0_1" localSheetId="18">#REF!</definedName>
    <definedName name="объем___2___0___0_1" localSheetId="3">#REF!</definedName>
    <definedName name="объем___2___0___0_5" localSheetId="17">#REF!</definedName>
    <definedName name="объем___2___0___0_5" localSheetId="19">#REF!</definedName>
    <definedName name="объем___2___0___0_5" localSheetId="15">#REF!</definedName>
    <definedName name="объем___2___0___0_5" localSheetId="16">#REF!</definedName>
    <definedName name="объем___2___0___0_5" localSheetId="18">#REF!</definedName>
    <definedName name="объем___2___0___0_5" localSheetId="3">#REF!</definedName>
    <definedName name="объем___2___0___1" localSheetId="17">#REF!</definedName>
    <definedName name="объем___2___0___1" localSheetId="19">#REF!</definedName>
    <definedName name="объем___2___0___1" localSheetId="15">#REF!</definedName>
    <definedName name="объем___2___0___1" localSheetId="16">#REF!</definedName>
    <definedName name="объем___2___0___1" localSheetId="18">#REF!</definedName>
    <definedName name="объем___2___0___1" localSheetId="3">#REF!</definedName>
    <definedName name="объем___2___0___3" localSheetId="17">#REF!</definedName>
    <definedName name="объем___2___0___3" localSheetId="19">#REF!</definedName>
    <definedName name="объем___2___0___3" localSheetId="15">#REF!</definedName>
    <definedName name="объем___2___0___3" localSheetId="16">#REF!</definedName>
    <definedName name="объем___2___0___3" localSheetId="18">#REF!</definedName>
    <definedName name="объем___2___0___3" localSheetId="3">#REF!</definedName>
    <definedName name="объем___2___0___5" localSheetId="17">#REF!</definedName>
    <definedName name="объем___2___0___5" localSheetId="19">#REF!</definedName>
    <definedName name="объем___2___0___5" localSheetId="15">#REF!</definedName>
    <definedName name="объем___2___0___5" localSheetId="16">#REF!</definedName>
    <definedName name="объем___2___0___5" localSheetId="18">#REF!</definedName>
    <definedName name="объем___2___0___5" localSheetId="3">#REF!</definedName>
    <definedName name="объем___2___0___6" localSheetId="17">#REF!</definedName>
    <definedName name="объем___2___0___6" localSheetId="19">#REF!</definedName>
    <definedName name="объем___2___0___6" localSheetId="15">#REF!</definedName>
    <definedName name="объем___2___0___6" localSheetId="16">#REF!</definedName>
    <definedName name="объем___2___0___6" localSheetId="18">#REF!</definedName>
    <definedName name="объем___2___0___6" localSheetId="3">#REF!</definedName>
    <definedName name="объем___2___0___7" localSheetId="17">#REF!</definedName>
    <definedName name="объем___2___0___7" localSheetId="19">#REF!</definedName>
    <definedName name="объем___2___0___7" localSheetId="15">#REF!</definedName>
    <definedName name="объем___2___0___7" localSheetId="16">#REF!</definedName>
    <definedName name="объем___2___0___7" localSheetId="18">#REF!</definedName>
    <definedName name="объем___2___0___7" localSheetId="3">#REF!</definedName>
    <definedName name="объем___2___0___8" localSheetId="17">#REF!</definedName>
    <definedName name="объем___2___0___8" localSheetId="19">#REF!</definedName>
    <definedName name="объем___2___0___8" localSheetId="15">#REF!</definedName>
    <definedName name="объем___2___0___8" localSheetId="16">#REF!</definedName>
    <definedName name="объем___2___0___8" localSheetId="18">#REF!</definedName>
    <definedName name="объем___2___0___8" localSheetId="3">#REF!</definedName>
    <definedName name="объем___2___0___9" localSheetId="17">#REF!</definedName>
    <definedName name="объем___2___0___9" localSheetId="19">#REF!</definedName>
    <definedName name="объем___2___0___9" localSheetId="15">#REF!</definedName>
    <definedName name="объем___2___0___9" localSheetId="16">#REF!</definedName>
    <definedName name="объем___2___0___9" localSheetId="18">#REF!</definedName>
    <definedName name="объем___2___0___9" localSheetId="3">#REF!</definedName>
    <definedName name="объем___2___0_1" localSheetId="17">#REF!</definedName>
    <definedName name="объем___2___0_1" localSheetId="19">#REF!</definedName>
    <definedName name="объем___2___0_1" localSheetId="15">#REF!</definedName>
    <definedName name="объем___2___0_1" localSheetId="16">#REF!</definedName>
    <definedName name="объем___2___0_1" localSheetId="18">#REF!</definedName>
    <definedName name="объем___2___0_1" localSheetId="3">#REF!</definedName>
    <definedName name="объем___2___0_3" localSheetId="17">#REF!</definedName>
    <definedName name="объем___2___0_3" localSheetId="19">#REF!</definedName>
    <definedName name="объем___2___0_3" localSheetId="15">#REF!</definedName>
    <definedName name="объем___2___0_3" localSheetId="16">#REF!</definedName>
    <definedName name="объем___2___0_3" localSheetId="18">#REF!</definedName>
    <definedName name="объем___2___0_3" localSheetId="3">#REF!</definedName>
    <definedName name="объем___2___0_5" localSheetId="17">#REF!</definedName>
    <definedName name="объем___2___0_5" localSheetId="19">#REF!</definedName>
    <definedName name="объем___2___0_5" localSheetId="15">#REF!</definedName>
    <definedName name="объем___2___0_5" localSheetId="16">#REF!</definedName>
    <definedName name="объем___2___0_5" localSheetId="18">#REF!</definedName>
    <definedName name="объем___2___0_5" localSheetId="3">#REF!</definedName>
    <definedName name="объем___2___1" localSheetId="17">#REF!</definedName>
    <definedName name="объем___2___1" localSheetId="19">#REF!</definedName>
    <definedName name="объем___2___1" localSheetId="15">#REF!</definedName>
    <definedName name="объем___2___1" localSheetId="16">#REF!</definedName>
    <definedName name="объем___2___1" localSheetId="18">#REF!</definedName>
    <definedName name="объем___2___1" localSheetId="3">#REF!</definedName>
    <definedName name="объем___2___1___0" localSheetId="17">#REF!</definedName>
    <definedName name="объем___2___1___0" localSheetId="19">#REF!</definedName>
    <definedName name="объем___2___1___0" localSheetId="15">#REF!</definedName>
    <definedName name="объем___2___1___0" localSheetId="16">#REF!</definedName>
    <definedName name="объем___2___1___0" localSheetId="18">#REF!</definedName>
    <definedName name="объем___2___1___0" localSheetId="3">#REF!</definedName>
    <definedName name="объем___2___10" localSheetId="17">#REF!</definedName>
    <definedName name="объем___2___10" localSheetId="19">#REF!</definedName>
    <definedName name="объем___2___10" localSheetId="15">#REF!</definedName>
    <definedName name="объем___2___10" localSheetId="16">#REF!</definedName>
    <definedName name="объем___2___10" localSheetId="18">#REF!</definedName>
    <definedName name="объем___2___10" localSheetId="3">#REF!</definedName>
    <definedName name="объем___2___12" localSheetId="17">#REF!</definedName>
    <definedName name="объем___2___12" localSheetId="19">#REF!</definedName>
    <definedName name="объем___2___12" localSheetId="15">#REF!</definedName>
    <definedName name="объем___2___12" localSheetId="16">#REF!</definedName>
    <definedName name="объем___2___12" localSheetId="18">#REF!</definedName>
    <definedName name="объем___2___12" localSheetId="3">#REF!</definedName>
    <definedName name="объем___2___2" localSheetId="17">#REF!</definedName>
    <definedName name="объем___2___2" localSheetId="19">#REF!</definedName>
    <definedName name="объем___2___2" localSheetId="15">#REF!</definedName>
    <definedName name="объем___2___2" localSheetId="16">#REF!</definedName>
    <definedName name="объем___2___2" localSheetId="18">#REF!</definedName>
    <definedName name="объем___2___2" localSheetId="3">#REF!</definedName>
    <definedName name="объем___2___3" localSheetId="17">#REF!</definedName>
    <definedName name="объем___2___3" localSheetId="19">#REF!</definedName>
    <definedName name="объем___2___3" localSheetId="15">#REF!</definedName>
    <definedName name="объем___2___3" localSheetId="16">#REF!</definedName>
    <definedName name="объем___2___3" localSheetId="18">#REF!</definedName>
    <definedName name="объем___2___3" localSheetId="3">#REF!</definedName>
    <definedName name="объем___2___4" localSheetId="17">#REF!</definedName>
    <definedName name="объем___2___4" localSheetId="19">#REF!</definedName>
    <definedName name="объем___2___4" localSheetId="15">#REF!</definedName>
    <definedName name="объем___2___4" localSheetId="16">#REF!</definedName>
    <definedName name="объем___2___4" localSheetId="18">#REF!</definedName>
    <definedName name="объем___2___4" localSheetId="3">#REF!</definedName>
    <definedName name="объем___2___4___0" localSheetId="17">#REF!</definedName>
    <definedName name="объем___2___4___0" localSheetId="19">#REF!</definedName>
    <definedName name="объем___2___4___0" localSheetId="15">#REF!</definedName>
    <definedName name="объем___2___4___0" localSheetId="16">#REF!</definedName>
    <definedName name="объем___2___4___0" localSheetId="18">#REF!</definedName>
    <definedName name="объем___2___4___0" localSheetId="3">#REF!</definedName>
    <definedName name="объем___2___4___5" localSheetId="17">#REF!</definedName>
    <definedName name="объем___2___4___5" localSheetId="19">#REF!</definedName>
    <definedName name="объем___2___4___5" localSheetId="15">#REF!</definedName>
    <definedName name="объем___2___4___5" localSheetId="16">#REF!</definedName>
    <definedName name="объем___2___4___5" localSheetId="18">#REF!</definedName>
    <definedName name="объем___2___4___5" localSheetId="3">#REF!</definedName>
    <definedName name="объем___2___4_1" localSheetId="17">#REF!</definedName>
    <definedName name="объем___2___4_1" localSheetId="19">#REF!</definedName>
    <definedName name="объем___2___4_1" localSheetId="15">#REF!</definedName>
    <definedName name="объем___2___4_1" localSheetId="16">#REF!</definedName>
    <definedName name="объем___2___4_1" localSheetId="18">#REF!</definedName>
    <definedName name="объем___2___4_1" localSheetId="3">#REF!</definedName>
    <definedName name="объем___2___4_3" localSheetId="17">#REF!</definedName>
    <definedName name="объем___2___4_3" localSheetId="19">#REF!</definedName>
    <definedName name="объем___2___4_3" localSheetId="15">#REF!</definedName>
    <definedName name="объем___2___4_3" localSheetId="16">#REF!</definedName>
    <definedName name="объем___2___4_3" localSheetId="18">#REF!</definedName>
    <definedName name="объем___2___4_3" localSheetId="3">#REF!</definedName>
    <definedName name="объем___2___4_5" localSheetId="17">#REF!</definedName>
    <definedName name="объем___2___4_5" localSheetId="19">#REF!</definedName>
    <definedName name="объем___2___4_5" localSheetId="15">#REF!</definedName>
    <definedName name="объем___2___4_5" localSheetId="16">#REF!</definedName>
    <definedName name="объем___2___4_5" localSheetId="18">#REF!</definedName>
    <definedName name="объем___2___4_5" localSheetId="3">#REF!</definedName>
    <definedName name="объем___2___5" localSheetId="17">#REF!</definedName>
    <definedName name="объем___2___5" localSheetId="19">#REF!</definedName>
    <definedName name="объем___2___5" localSheetId="15">#REF!</definedName>
    <definedName name="объем___2___5" localSheetId="16">#REF!</definedName>
    <definedName name="объем___2___5" localSheetId="18">#REF!</definedName>
    <definedName name="объем___2___5" localSheetId="3">#REF!</definedName>
    <definedName name="объем___2___6" localSheetId="17">#REF!</definedName>
    <definedName name="объем___2___6" localSheetId="19">#REF!</definedName>
    <definedName name="объем___2___6" localSheetId="15">#REF!</definedName>
    <definedName name="объем___2___6" localSheetId="16">#REF!</definedName>
    <definedName name="объем___2___6" localSheetId="18">#REF!</definedName>
    <definedName name="объем___2___6" localSheetId="3">#REF!</definedName>
    <definedName name="объем___2___6___0" localSheetId="17">#REF!</definedName>
    <definedName name="объем___2___6___0" localSheetId="19">#REF!</definedName>
    <definedName name="объем___2___6___0" localSheetId="15">#REF!</definedName>
    <definedName name="объем___2___6___0" localSheetId="16">#REF!</definedName>
    <definedName name="объем___2___6___0" localSheetId="18">#REF!</definedName>
    <definedName name="объем___2___6___0" localSheetId="3">#REF!</definedName>
    <definedName name="объем___2___7" localSheetId="17">#REF!</definedName>
    <definedName name="объем___2___7" localSheetId="19">#REF!</definedName>
    <definedName name="объем___2___7" localSheetId="15">#REF!</definedName>
    <definedName name="объем___2___7" localSheetId="16">#REF!</definedName>
    <definedName name="объем___2___7" localSheetId="18">#REF!</definedName>
    <definedName name="объем___2___7" localSheetId="3">#REF!</definedName>
    <definedName name="объем___2___8" localSheetId="17">#REF!</definedName>
    <definedName name="объем___2___8" localSheetId="19">#REF!</definedName>
    <definedName name="объем___2___8" localSheetId="15">#REF!</definedName>
    <definedName name="объем___2___8" localSheetId="16">#REF!</definedName>
    <definedName name="объем___2___8" localSheetId="18">#REF!</definedName>
    <definedName name="объем___2___8" localSheetId="3">#REF!</definedName>
    <definedName name="объем___2___8___0" localSheetId="17">#REF!</definedName>
    <definedName name="объем___2___8___0" localSheetId="19">#REF!</definedName>
    <definedName name="объем___2___8___0" localSheetId="15">#REF!</definedName>
    <definedName name="объем___2___8___0" localSheetId="16">#REF!</definedName>
    <definedName name="объем___2___8___0" localSheetId="18">#REF!</definedName>
    <definedName name="объем___2___8___0" localSheetId="3">#REF!</definedName>
    <definedName name="объем___2___9">"$#ССЫЛ!.$M$1:$M$32000"</definedName>
    <definedName name="объем___2_1" localSheetId="17">#REF!</definedName>
    <definedName name="объем___2_1" localSheetId="19">#REF!</definedName>
    <definedName name="объем___2_1" localSheetId="15">#REF!</definedName>
    <definedName name="объем___2_1" localSheetId="16">#REF!</definedName>
    <definedName name="объем___2_1" localSheetId="18">#REF!</definedName>
    <definedName name="объем___2_1" localSheetId="3">#REF!</definedName>
    <definedName name="объем___2_3" localSheetId="17">#REF!</definedName>
    <definedName name="объем___2_3" localSheetId="19">#REF!</definedName>
    <definedName name="объем___2_3" localSheetId="15">#REF!</definedName>
    <definedName name="объем___2_3" localSheetId="16">#REF!</definedName>
    <definedName name="объем___2_3" localSheetId="18">#REF!</definedName>
    <definedName name="объем___2_3" localSheetId="3">#REF!</definedName>
    <definedName name="объем___2_5" localSheetId="17">#REF!</definedName>
    <definedName name="объем___2_5" localSheetId="19">#REF!</definedName>
    <definedName name="объем___2_5" localSheetId="15">#REF!</definedName>
    <definedName name="объем___2_5" localSheetId="16">#REF!</definedName>
    <definedName name="объем___2_5" localSheetId="18">#REF!</definedName>
    <definedName name="объем___2_5" localSheetId="3">#REF!</definedName>
    <definedName name="объем___3" localSheetId="17">#REF!</definedName>
    <definedName name="объем___3" localSheetId="19">#REF!</definedName>
    <definedName name="объем___3" localSheetId="15">#REF!</definedName>
    <definedName name="объем___3" localSheetId="16">#REF!</definedName>
    <definedName name="объем___3" localSheetId="18">#REF!</definedName>
    <definedName name="объем___3" localSheetId="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7">#REF!</definedName>
    <definedName name="объем___3___0___5" localSheetId="19">#REF!</definedName>
    <definedName name="объем___3___0___5" localSheetId="15">#REF!</definedName>
    <definedName name="объем___3___0___5" localSheetId="16">#REF!</definedName>
    <definedName name="объем___3___0___5" localSheetId="18">#REF!</definedName>
    <definedName name="объем___3___0___5" localSheetId="3">#REF!</definedName>
    <definedName name="объем___3___0_1">NA()</definedName>
    <definedName name="объем___3___0_3" localSheetId="17">#REF!</definedName>
    <definedName name="объем___3___0_3" localSheetId="19">#REF!</definedName>
    <definedName name="объем___3___0_3" localSheetId="15">#REF!</definedName>
    <definedName name="объем___3___0_3" localSheetId="16">#REF!</definedName>
    <definedName name="объем___3___0_3" localSheetId="18">#REF!</definedName>
    <definedName name="объем___3___0_3" localSheetId="3">#REF!</definedName>
    <definedName name="объем___3___0_5" localSheetId="17">#REF!</definedName>
    <definedName name="объем___3___0_5" localSheetId="19">#REF!</definedName>
    <definedName name="объем___3___0_5" localSheetId="15">#REF!</definedName>
    <definedName name="объем___3___0_5" localSheetId="16">#REF!</definedName>
    <definedName name="объем___3___0_5" localSheetId="18">#REF!</definedName>
    <definedName name="объем___3___0_5" localSheetId="3">#REF!</definedName>
    <definedName name="объем___3___1" localSheetId="17">#REF!</definedName>
    <definedName name="объем___3___1" localSheetId="19">#REF!</definedName>
    <definedName name="объем___3___1" localSheetId="15">#REF!</definedName>
    <definedName name="объем___3___1" localSheetId="16">#REF!</definedName>
    <definedName name="объем___3___1" localSheetId="18">#REF!</definedName>
    <definedName name="объем___3___1" localSheetId="3">#REF!</definedName>
    <definedName name="объем___3___10" localSheetId="17">#REF!</definedName>
    <definedName name="объем___3___10" localSheetId="19">#REF!</definedName>
    <definedName name="объем___3___10" localSheetId="15">#REF!</definedName>
    <definedName name="объем___3___10" localSheetId="16">#REF!</definedName>
    <definedName name="объем___3___10" localSheetId="18">#REF!</definedName>
    <definedName name="объем___3___10" localSheetId="3">#REF!</definedName>
    <definedName name="объем___3___2" localSheetId="17">#REF!</definedName>
    <definedName name="объем___3___2" localSheetId="19">#REF!</definedName>
    <definedName name="объем___3___2" localSheetId="15">#REF!</definedName>
    <definedName name="объем___3___2" localSheetId="16">#REF!</definedName>
    <definedName name="объем___3___2" localSheetId="18">#REF!</definedName>
    <definedName name="объем___3___2" localSheetId="3">#REF!</definedName>
    <definedName name="объем___3___3" localSheetId="17">#REF!</definedName>
    <definedName name="объем___3___3" localSheetId="19">#REF!</definedName>
    <definedName name="объем___3___3" localSheetId="15">#REF!</definedName>
    <definedName name="объем___3___3" localSheetId="16">#REF!</definedName>
    <definedName name="объем___3___3" localSheetId="18">#REF!</definedName>
    <definedName name="объем___3___3" localSheetId="3">#REF!</definedName>
    <definedName name="объем___3___4" localSheetId="17">#REF!</definedName>
    <definedName name="объем___3___4" localSheetId="19">#REF!</definedName>
    <definedName name="объем___3___4" localSheetId="15">#REF!</definedName>
    <definedName name="объем___3___4" localSheetId="16">#REF!</definedName>
    <definedName name="объем___3___4" localSheetId="18">#REF!</definedName>
    <definedName name="объем___3___4" localSheetId="3">#REF!</definedName>
    <definedName name="объем___3___4___0" localSheetId="17">#REF!</definedName>
    <definedName name="объем___3___4___0" localSheetId="19">#REF!</definedName>
    <definedName name="объем___3___4___0" localSheetId="15">#REF!</definedName>
    <definedName name="объем___3___4___0" localSheetId="16">#REF!</definedName>
    <definedName name="объем___3___4___0" localSheetId="18">#REF!</definedName>
    <definedName name="объем___3___4___0" localSheetId="3">#REF!</definedName>
    <definedName name="объем___3___5" localSheetId="17">#REF!</definedName>
    <definedName name="объем___3___5" localSheetId="19">#REF!</definedName>
    <definedName name="объем___3___5" localSheetId="15">#REF!</definedName>
    <definedName name="объем___3___5" localSheetId="16">#REF!</definedName>
    <definedName name="объем___3___5" localSheetId="18">#REF!</definedName>
    <definedName name="объем___3___5" localSheetId="3">#REF!</definedName>
    <definedName name="объем___3___6" localSheetId="17">#REF!</definedName>
    <definedName name="объем___3___6" localSheetId="19">#REF!</definedName>
    <definedName name="объем___3___6" localSheetId="15">#REF!</definedName>
    <definedName name="объем___3___6" localSheetId="16">#REF!</definedName>
    <definedName name="объем___3___6" localSheetId="18">#REF!</definedName>
    <definedName name="объем___3___6" localSheetId="3">#REF!</definedName>
    <definedName name="объем___3___8" localSheetId="17">#REF!</definedName>
    <definedName name="объем___3___8" localSheetId="19">#REF!</definedName>
    <definedName name="объем___3___8" localSheetId="15">#REF!</definedName>
    <definedName name="объем___3___8" localSheetId="16">#REF!</definedName>
    <definedName name="объем___3___8" localSheetId="18">#REF!</definedName>
    <definedName name="объем___3___8" localSheetId="3">#REF!</definedName>
    <definedName name="объем___3___8___0" localSheetId="17">#REF!</definedName>
    <definedName name="объем___3___8___0" localSheetId="19">#REF!</definedName>
    <definedName name="объем___3___8___0" localSheetId="15">#REF!</definedName>
    <definedName name="объем___3___8___0" localSheetId="16">#REF!</definedName>
    <definedName name="объем___3___8___0" localSheetId="18">#REF!</definedName>
    <definedName name="объем___3___8___0" localSheetId="3">#REF!</definedName>
    <definedName name="объем___3___9" localSheetId="17">#REF!</definedName>
    <definedName name="объем___3___9" localSheetId="19">#REF!</definedName>
    <definedName name="объем___3___9" localSheetId="15">#REF!</definedName>
    <definedName name="объем___3___9" localSheetId="16">#REF!</definedName>
    <definedName name="объем___3___9" localSheetId="18">#REF!</definedName>
    <definedName name="объем___3___9" localSheetId="3">#REF!</definedName>
    <definedName name="объем___3_1" localSheetId="17">#REF!</definedName>
    <definedName name="объем___3_1" localSheetId="19">#REF!</definedName>
    <definedName name="объем___3_1" localSheetId="15">#REF!</definedName>
    <definedName name="объем___3_1" localSheetId="16">#REF!</definedName>
    <definedName name="объем___3_1" localSheetId="18">#REF!</definedName>
    <definedName name="объем___3_1" localSheetId="3">#REF!</definedName>
    <definedName name="объем___3_3">NA()</definedName>
    <definedName name="объем___3_5" localSheetId="17">#REF!</definedName>
    <definedName name="объем___3_5" localSheetId="19">#REF!</definedName>
    <definedName name="объем___3_5" localSheetId="15">#REF!</definedName>
    <definedName name="объем___3_5" localSheetId="16">#REF!</definedName>
    <definedName name="объем___3_5" localSheetId="18">#REF!</definedName>
    <definedName name="объем___3_5" localSheetId="3">#REF!</definedName>
    <definedName name="объем___4">NA()</definedName>
    <definedName name="объем___4___0" localSheetId="17">#REF!</definedName>
    <definedName name="объем___4___0" localSheetId="19">#REF!</definedName>
    <definedName name="объем___4___0" localSheetId="15">#REF!</definedName>
    <definedName name="объем___4___0" localSheetId="16">#REF!</definedName>
    <definedName name="объем___4___0" localSheetId="18">#REF!</definedName>
    <definedName name="объем___4___0" localSheetId="3">#REF!</definedName>
    <definedName name="объем___4___0___0" localSheetId="17">#REF!</definedName>
    <definedName name="объем___4___0___0" localSheetId="19">#REF!</definedName>
    <definedName name="объем___4___0___0" localSheetId="15">#REF!</definedName>
    <definedName name="объем___4___0___0" localSheetId="16">#REF!</definedName>
    <definedName name="объем___4___0___0" localSheetId="18">#REF!</definedName>
    <definedName name="объем___4___0___0" localSheetId="3">#REF!</definedName>
    <definedName name="объем___4___0___0___0" localSheetId="17">#REF!</definedName>
    <definedName name="объем___4___0___0___0" localSheetId="19">#REF!</definedName>
    <definedName name="объем___4___0___0___0" localSheetId="15">#REF!</definedName>
    <definedName name="объем___4___0___0___0" localSheetId="16">#REF!</definedName>
    <definedName name="объем___4___0___0___0" localSheetId="18">#REF!</definedName>
    <definedName name="объем___4___0___0___0" localSheetId="3">#REF!</definedName>
    <definedName name="объем___4___0___0___0___0" localSheetId="17">#REF!</definedName>
    <definedName name="объем___4___0___0___0___0" localSheetId="19">#REF!</definedName>
    <definedName name="объем___4___0___0___0___0" localSheetId="15">#REF!</definedName>
    <definedName name="объем___4___0___0___0___0" localSheetId="16">#REF!</definedName>
    <definedName name="объем___4___0___0___0___0" localSheetId="18">#REF!</definedName>
    <definedName name="объем___4___0___0___0___0" localSheetId="3">#REF!</definedName>
    <definedName name="объем___4___0___0___1" localSheetId="17">#REF!</definedName>
    <definedName name="объем___4___0___0___1" localSheetId="19">#REF!</definedName>
    <definedName name="объем___4___0___0___1" localSheetId="15">#REF!</definedName>
    <definedName name="объем___4___0___0___1" localSheetId="16">#REF!</definedName>
    <definedName name="объем___4___0___0___1" localSheetId="18">#REF!</definedName>
    <definedName name="объем___4___0___0___1" localSheetId="3">#REF!</definedName>
    <definedName name="объем___4___0___0___3" localSheetId="17">#REF!</definedName>
    <definedName name="объем___4___0___0___3" localSheetId="19">#REF!</definedName>
    <definedName name="объем___4___0___0___3" localSheetId="15">#REF!</definedName>
    <definedName name="объем___4___0___0___3" localSheetId="16">#REF!</definedName>
    <definedName name="объем___4___0___0___3" localSheetId="18">#REF!</definedName>
    <definedName name="объем___4___0___0___3" localSheetId="3">#REF!</definedName>
    <definedName name="объем___4___0___0___5" localSheetId="17">#REF!</definedName>
    <definedName name="объем___4___0___0___5" localSheetId="19">#REF!</definedName>
    <definedName name="объем___4___0___0___5" localSheetId="15">#REF!</definedName>
    <definedName name="объем___4___0___0___5" localSheetId="16">#REF!</definedName>
    <definedName name="объем___4___0___0___5" localSheetId="18">#REF!</definedName>
    <definedName name="объем___4___0___0___5" localSheetId="3">#REF!</definedName>
    <definedName name="объем___4___0___0_1" localSheetId="17">#REF!</definedName>
    <definedName name="объем___4___0___0_1" localSheetId="19">#REF!</definedName>
    <definedName name="объем___4___0___0_1" localSheetId="15">#REF!</definedName>
    <definedName name="объем___4___0___0_1" localSheetId="16">#REF!</definedName>
    <definedName name="объем___4___0___0_1" localSheetId="18">#REF!</definedName>
    <definedName name="объем___4___0___0_1" localSheetId="3">#REF!</definedName>
    <definedName name="объем___4___0___0_5" localSheetId="17">#REF!</definedName>
    <definedName name="объем___4___0___0_5" localSheetId="19">#REF!</definedName>
    <definedName name="объем___4___0___0_5" localSheetId="15">#REF!</definedName>
    <definedName name="объем___4___0___0_5" localSheetId="16">#REF!</definedName>
    <definedName name="объем___4___0___0_5" localSheetId="18">#REF!</definedName>
    <definedName name="объем___4___0___0_5" localSheetId="3">#REF!</definedName>
    <definedName name="объем___4___0___1" localSheetId="17">#REF!</definedName>
    <definedName name="объем___4___0___1" localSheetId="19">#REF!</definedName>
    <definedName name="объем___4___0___1" localSheetId="15">#REF!</definedName>
    <definedName name="объем___4___0___1" localSheetId="16">#REF!</definedName>
    <definedName name="объем___4___0___1" localSheetId="18">#REF!</definedName>
    <definedName name="объем___4___0___1" localSheetId="3">#REF!</definedName>
    <definedName name="объем___4___0___3" localSheetId="17">#REF!</definedName>
    <definedName name="объем___4___0___3" localSheetId="19">#REF!</definedName>
    <definedName name="объем___4___0___3" localSheetId="15">#REF!</definedName>
    <definedName name="объем___4___0___3" localSheetId="16">#REF!</definedName>
    <definedName name="объем___4___0___3" localSheetId="18">#REF!</definedName>
    <definedName name="объем___4___0___3" localSheetId="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7">#REF!</definedName>
    <definedName name="объем___4___0_1" localSheetId="19">#REF!</definedName>
    <definedName name="объем___4___0_1" localSheetId="15">#REF!</definedName>
    <definedName name="объем___4___0_1" localSheetId="16">#REF!</definedName>
    <definedName name="объем___4___0_1" localSheetId="18">#REF!</definedName>
    <definedName name="объем___4___0_1" localSheetId="3">#REF!</definedName>
    <definedName name="объем___4___0_3" localSheetId="17">#REF!</definedName>
    <definedName name="объем___4___0_3" localSheetId="19">#REF!</definedName>
    <definedName name="объем___4___0_3" localSheetId="15">#REF!</definedName>
    <definedName name="объем___4___0_3" localSheetId="16">#REF!</definedName>
    <definedName name="объем___4___0_3" localSheetId="18">#REF!</definedName>
    <definedName name="объем___4___0_3" localSheetId="3">#REF!</definedName>
    <definedName name="объем___4___0_5">NA()</definedName>
    <definedName name="объем___4___1" localSheetId="17">#REF!</definedName>
    <definedName name="объем___4___1" localSheetId="19">#REF!</definedName>
    <definedName name="объем___4___1" localSheetId="15">#REF!</definedName>
    <definedName name="объем___4___1" localSheetId="16">#REF!</definedName>
    <definedName name="объем___4___1" localSheetId="18">#REF!</definedName>
    <definedName name="объем___4___1" localSheetId="3">#REF!</definedName>
    <definedName name="объем___4___10" localSheetId="17">#REF!</definedName>
    <definedName name="объем___4___10" localSheetId="19">#REF!</definedName>
    <definedName name="объем___4___10" localSheetId="15">#REF!</definedName>
    <definedName name="объем___4___10" localSheetId="16">#REF!</definedName>
    <definedName name="объем___4___10" localSheetId="18">#REF!</definedName>
    <definedName name="объем___4___10" localSheetId="3">#REF!</definedName>
    <definedName name="объем___4___12" localSheetId="17">#REF!</definedName>
    <definedName name="объем___4___12" localSheetId="19">#REF!</definedName>
    <definedName name="объем___4___12" localSheetId="15">#REF!</definedName>
    <definedName name="объем___4___12" localSheetId="16">#REF!</definedName>
    <definedName name="объем___4___12" localSheetId="18">#REF!</definedName>
    <definedName name="объем___4___12" localSheetId="3">#REF!</definedName>
    <definedName name="объем___4___2" localSheetId="17">#REF!</definedName>
    <definedName name="объем___4___2" localSheetId="19">#REF!</definedName>
    <definedName name="объем___4___2" localSheetId="15">#REF!</definedName>
    <definedName name="объем___4___2" localSheetId="16">#REF!</definedName>
    <definedName name="объем___4___2" localSheetId="18">#REF!</definedName>
    <definedName name="объем___4___2" localSheetId="3">#REF!</definedName>
    <definedName name="объем___4___3" localSheetId="17">#REF!</definedName>
    <definedName name="объем___4___3" localSheetId="19">#REF!</definedName>
    <definedName name="объем___4___3" localSheetId="15">#REF!</definedName>
    <definedName name="объем___4___3" localSheetId="16">#REF!</definedName>
    <definedName name="объем___4___3" localSheetId="18">#REF!</definedName>
    <definedName name="объем___4___3" localSheetId="3">#REF!</definedName>
    <definedName name="объем___4___3___0" localSheetId="17">#REF!</definedName>
    <definedName name="объем___4___3___0" localSheetId="19">#REF!</definedName>
    <definedName name="объем___4___3___0" localSheetId="15">#REF!</definedName>
    <definedName name="объем___4___3___0" localSheetId="16">#REF!</definedName>
    <definedName name="объем___4___3___0" localSheetId="18">#REF!</definedName>
    <definedName name="объем___4___3___0" localSheetId="3">#REF!</definedName>
    <definedName name="объем___4___4" localSheetId="17">#REF!</definedName>
    <definedName name="объем___4___4" localSheetId="19">#REF!</definedName>
    <definedName name="объем___4___4" localSheetId="15">#REF!</definedName>
    <definedName name="объем___4___4" localSheetId="16">#REF!</definedName>
    <definedName name="объем___4___4" localSheetId="18">#REF!</definedName>
    <definedName name="объем___4___4" localSheetId="3">#REF!</definedName>
    <definedName name="объем___4___5" localSheetId="17">#REF!</definedName>
    <definedName name="объем___4___5" localSheetId="19">#REF!</definedName>
    <definedName name="объем___4___5" localSheetId="15">#REF!</definedName>
    <definedName name="объем___4___5" localSheetId="16">#REF!</definedName>
    <definedName name="объем___4___5" localSheetId="18">#REF!</definedName>
    <definedName name="объем___4___5" localSheetId="3">#REF!</definedName>
    <definedName name="объем___4___6" localSheetId="17">#REF!</definedName>
    <definedName name="объем___4___6" localSheetId="19">#REF!</definedName>
    <definedName name="объем___4___6" localSheetId="15">#REF!</definedName>
    <definedName name="объем___4___6" localSheetId="16">#REF!</definedName>
    <definedName name="объем___4___6" localSheetId="18">#REF!</definedName>
    <definedName name="объем___4___6" localSheetId="3">#REF!</definedName>
    <definedName name="объем___4___6___0" localSheetId="17">#REF!</definedName>
    <definedName name="объем___4___6___0" localSheetId="19">#REF!</definedName>
    <definedName name="объем___4___6___0" localSheetId="15">#REF!</definedName>
    <definedName name="объем___4___6___0" localSheetId="16">#REF!</definedName>
    <definedName name="объем___4___6___0" localSheetId="18">#REF!</definedName>
    <definedName name="объем___4___6___0" localSheetId="3">#REF!</definedName>
    <definedName name="объем___4___7" localSheetId="17">#REF!</definedName>
    <definedName name="объем___4___7" localSheetId="19">#REF!</definedName>
    <definedName name="объем___4___7" localSheetId="15">#REF!</definedName>
    <definedName name="объем___4___7" localSheetId="16">#REF!</definedName>
    <definedName name="объем___4___7" localSheetId="18">#REF!</definedName>
    <definedName name="объем___4___7" localSheetId="3">#REF!</definedName>
    <definedName name="объем___4___8" localSheetId="17">#REF!</definedName>
    <definedName name="объем___4___8" localSheetId="19">#REF!</definedName>
    <definedName name="объем___4___8" localSheetId="15">#REF!</definedName>
    <definedName name="объем___4___8" localSheetId="16">#REF!</definedName>
    <definedName name="объем___4___8" localSheetId="18">#REF!</definedName>
    <definedName name="объем___4___8" localSheetId="3">#REF!</definedName>
    <definedName name="объем___4___8___0" localSheetId="17">#REF!</definedName>
    <definedName name="объем___4___8___0" localSheetId="19">#REF!</definedName>
    <definedName name="объем___4___8___0" localSheetId="15">#REF!</definedName>
    <definedName name="объем___4___8___0" localSheetId="16">#REF!</definedName>
    <definedName name="объем___4___8___0" localSheetId="18">#REF!</definedName>
    <definedName name="объем___4___8___0" localSheetId="3">#REF!</definedName>
    <definedName name="объем___4___9">"$#ССЫЛ!.$M$1:$M$32000"</definedName>
    <definedName name="объем___4_1" localSheetId="17">#REF!</definedName>
    <definedName name="объем___4_1" localSheetId="19">#REF!</definedName>
    <definedName name="объем___4_1" localSheetId="15">#REF!</definedName>
    <definedName name="объем___4_1" localSheetId="16">#REF!</definedName>
    <definedName name="объем___4_1" localSheetId="18">#REF!</definedName>
    <definedName name="объем___4_1" localSheetId="3">#REF!</definedName>
    <definedName name="объем___4_3" localSheetId="17">#REF!</definedName>
    <definedName name="объем___4_3" localSheetId="19">#REF!</definedName>
    <definedName name="объем___4_3" localSheetId="15">#REF!</definedName>
    <definedName name="объем___4_3" localSheetId="16">#REF!</definedName>
    <definedName name="объем___4_3" localSheetId="18">#REF!</definedName>
    <definedName name="объем___4_3" localSheetId="3">#REF!</definedName>
    <definedName name="объем___4_5" localSheetId="17">#REF!</definedName>
    <definedName name="объем___4_5" localSheetId="19">#REF!</definedName>
    <definedName name="объем___4_5" localSheetId="15">#REF!</definedName>
    <definedName name="объем___4_5" localSheetId="16">#REF!</definedName>
    <definedName name="объем___4_5" localSheetId="18">#REF!</definedName>
    <definedName name="объем___4_5" localSheetId="3">#REF!</definedName>
    <definedName name="объем___5">NA()</definedName>
    <definedName name="объем___5___0" localSheetId="17">#REF!</definedName>
    <definedName name="объем___5___0" localSheetId="19">#REF!</definedName>
    <definedName name="объем___5___0" localSheetId="15">#REF!</definedName>
    <definedName name="объем___5___0" localSheetId="16">#REF!</definedName>
    <definedName name="объем___5___0" localSheetId="18">#REF!</definedName>
    <definedName name="объем___5___0" localSheetId="3">#REF!</definedName>
    <definedName name="объем___5___0___0" localSheetId="17">#REF!</definedName>
    <definedName name="объем___5___0___0" localSheetId="19">#REF!</definedName>
    <definedName name="объем___5___0___0" localSheetId="15">#REF!</definedName>
    <definedName name="объем___5___0___0" localSheetId="16">#REF!</definedName>
    <definedName name="объем___5___0___0" localSheetId="18">#REF!</definedName>
    <definedName name="объем___5___0___0" localSheetId="3">#REF!</definedName>
    <definedName name="объем___5___0___0___0" localSheetId="17">#REF!</definedName>
    <definedName name="объем___5___0___0___0" localSheetId="19">#REF!</definedName>
    <definedName name="объем___5___0___0___0" localSheetId="15">#REF!</definedName>
    <definedName name="объем___5___0___0___0" localSheetId="16">#REF!</definedName>
    <definedName name="объем___5___0___0___0" localSheetId="18">#REF!</definedName>
    <definedName name="объем___5___0___0___0" localSheetId="3">#REF!</definedName>
    <definedName name="объем___5___0___0___0___0" localSheetId="17">#REF!</definedName>
    <definedName name="объем___5___0___0___0___0" localSheetId="19">#REF!</definedName>
    <definedName name="объем___5___0___0___0___0" localSheetId="15">#REF!</definedName>
    <definedName name="объем___5___0___0___0___0" localSheetId="16">#REF!</definedName>
    <definedName name="объем___5___0___0___0___0" localSheetId="18">#REF!</definedName>
    <definedName name="объем___5___0___0___0___0" localSheetId="3">#REF!</definedName>
    <definedName name="объем___5___0___1" localSheetId="17">#REF!</definedName>
    <definedName name="объем___5___0___1" localSheetId="19">#REF!</definedName>
    <definedName name="объем___5___0___1" localSheetId="15">#REF!</definedName>
    <definedName name="объем___5___0___1" localSheetId="16">#REF!</definedName>
    <definedName name="объем___5___0___1" localSheetId="18">#REF!</definedName>
    <definedName name="объем___5___0___1" localSheetId="3">#REF!</definedName>
    <definedName name="объем___5___0___5" localSheetId="17">#REF!</definedName>
    <definedName name="объем___5___0___5" localSheetId="19">#REF!</definedName>
    <definedName name="объем___5___0___5" localSheetId="15">#REF!</definedName>
    <definedName name="объем___5___0___5" localSheetId="16">#REF!</definedName>
    <definedName name="объем___5___0___5" localSheetId="18">#REF!</definedName>
    <definedName name="объем___5___0___5" localSheetId="3">#REF!</definedName>
    <definedName name="объем___5___0_1" localSheetId="17">#REF!</definedName>
    <definedName name="объем___5___0_1" localSheetId="19">#REF!</definedName>
    <definedName name="объем___5___0_1" localSheetId="15">#REF!</definedName>
    <definedName name="объем___5___0_1" localSheetId="16">#REF!</definedName>
    <definedName name="объем___5___0_1" localSheetId="18">#REF!</definedName>
    <definedName name="объем___5___0_1" localSheetId="3">#REF!</definedName>
    <definedName name="объем___5___0_3" localSheetId="17">#REF!</definedName>
    <definedName name="объем___5___0_3" localSheetId="19">#REF!</definedName>
    <definedName name="объем___5___0_3" localSheetId="15">#REF!</definedName>
    <definedName name="объем___5___0_3" localSheetId="16">#REF!</definedName>
    <definedName name="объем___5___0_3" localSheetId="18">#REF!</definedName>
    <definedName name="объем___5___0_3" localSheetId="3">#REF!</definedName>
    <definedName name="объем___5___0_5" localSheetId="17">#REF!</definedName>
    <definedName name="объем___5___0_5" localSheetId="19">#REF!</definedName>
    <definedName name="объем___5___0_5" localSheetId="15">#REF!</definedName>
    <definedName name="объем___5___0_5" localSheetId="16">#REF!</definedName>
    <definedName name="объем___5___0_5" localSheetId="18">#REF!</definedName>
    <definedName name="объем___5___0_5" localSheetId="3">#REF!</definedName>
    <definedName name="объем___5___1" localSheetId="17">#REF!</definedName>
    <definedName name="объем___5___1" localSheetId="19">#REF!</definedName>
    <definedName name="объем___5___1" localSheetId="15">#REF!</definedName>
    <definedName name="объем___5___1" localSheetId="16">#REF!</definedName>
    <definedName name="объем___5___1" localSheetId="18">#REF!</definedName>
    <definedName name="объем___5___1" localSheetId="3">#REF!</definedName>
    <definedName name="объем___5___3">NA()</definedName>
    <definedName name="объем___5___5">NA()</definedName>
    <definedName name="объем___5_1" localSheetId="17">#REF!</definedName>
    <definedName name="объем___5_1" localSheetId="19">#REF!</definedName>
    <definedName name="объем___5_1" localSheetId="15">#REF!</definedName>
    <definedName name="объем___5_1" localSheetId="16">#REF!</definedName>
    <definedName name="объем___5_1" localSheetId="18">#REF!</definedName>
    <definedName name="объем___5_1" localSheetId="3">#REF!</definedName>
    <definedName name="объем___5_3">NA()</definedName>
    <definedName name="объем___5_5">NA()</definedName>
    <definedName name="объем___6" localSheetId="17">#REF!</definedName>
    <definedName name="объем___6" localSheetId="19">#REF!</definedName>
    <definedName name="объем___6" localSheetId="15">#REF!</definedName>
    <definedName name="объем___6" localSheetId="16">#REF!</definedName>
    <definedName name="объем___6" localSheetId="18">#REF!</definedName>
    <definedName name="объем___6" localSheetId="3">#REF!</definedName>
    <definedName name="объем___6___0" localSheetId="17">#REF!</definedName>
    <definedName name="объем___6___0" localSheetId="19">#REF!</definedName>
    <definedName name="объем___6___0" localSheetId="15">#REF!</definedName>
    <definedName name="объем___6___0" localSheetId="16">#REF!</definedName>
    <definedName name="объем___6___0" localSheetId="18">#REF!</definedName>
    <definedName name="объем___6___0" localSheetId="3">#REF!</definedName>
    <definedName name="объем___6___0___0" localSheetId="17">#REF!</definedName>
    <definedName name="объем___6___0___0" localSheetId="19">#REF!</definedName>
    <definedName name="объем___6___0___0" localSheetId="15">#REF!</definedName>
    <definedName name="объем___6___0___0" localSheetId="16">#REF!</definedName>
    <definedName name="объем___6___0___0" localSheetId="18">#REF!</definedName>
    <definedName name="объем___6___0___0" localSheetId="3">#REF!</definedName>
    <definedName name="объем___6___0___0___0" localSheetId="17">#REF!</definedName>
    <definedName name="объем___6___0___0___0" localSheetId="19">#REF!</definedName>
    <definedName name="объем___6___0___0___0" localSheetId="15">#REF!</definedName>
    <definedName name="объем___6___0___0___0" localSheetId="16">#REF!</definedName>
    <definedName name="объем___6___0___0___0" localSheetId="18">#REF!</definedName>
    <definedName name="объем___6___0___0___0" localSheetId="3">#REF!</definedName>
    <definedName name="объем___6___0___0___0___0" localSheetId="17">#REF!</definedName>
    <definedName name="объем___6___0___0___0___0" localSheetId="19">#REF!</definedName>
    <definedName name="объем___6___0___0___0___0" localSheetId="15">#REF!</definedName>
    <definedName name="объем___6___0___0___0___0" localSheetId="16">#REF!</definedName>
    <definedName name="объем___6___0___0___0___0" localSheetId="18">#REF!</definedName>
    <definedName name="объем___6___0___0___0___0" localSheetId="3">#REF!</definedName>
    <definedName name="объем___6___0___1" localSheetId="17">#REF!</definedName>
    <definedName name="объем___6___0___1" localSheetId="19">#REF!</definedName>
    <definedName name="объем___6___0___1" localSheetId="15">#REF!</definedName>
    <definedName name="объем___6___0___1" localSheetId="16">#REF!</definedName>
    <definedName name="объем___6___0___1" localSheetId="18">#REF!</definedName>
    <definedName name="объем___6___0___1" localSheetId="3">#REF!</definedName>
    <definedName name="объем___6___0___3" localSheetId="17">#REF!</definedName>
    <definedName name="объем___6___0___3" localSheetId="19">#REF!</definedName>
    <definedName name="объем___6___0___3" localSheetId="15">#REF!</definedName>
    <definedName name="объем___6___0___3" localSheetId="16">#REF!</definedName>
    <definedName name="объем___6___0___3" localSheetId="18">#REF!</definedName>
    <definedName name="объем___6___0___3" localSheetId="3">#REF!</definedName>
    <definedName name="объем___6___0___5" localSheetId="17">#REF!</definedName>
    <definedName name="объем___6___0___5" localSheetId="19">#REF!</definedName>
    <definedName name="объем___6___0___5" localSheetId="15">#REF!</definedName>
    <definedName name="объем___6___0___5" localSheetId="16">#REF!</definedName>
    <definedName name="объем___6___0___5" localSheetId="18">#REF!</definedName>
    <definedName name="объем___6___0___5" localSheetId="3">#REF!</definedName>
    <definedName name="объем___6___0_1" localSheetId="17">#REF!</definedName>
    <definedName name="объем___6___0_1" localSheetId="19">#REF!</definedName>
    <definedName name="объем___6___0_1" localSheetId="15">#REF!</definedName>
    <definedName name="объем___6___0_1" localSheetId="16">#REF!</definedName>
    <definedName name="объем___6___0_1" localSheetId="18">#REF!</definedName>
    <definedName name="объем___6___0_1" localSheetId="3">#REF!</definedName>
    <definedName name="объем___6___0_3" localSheetId="17">#REF!</definedName>
    <definedName name="объем___6___0_3" localSheetId="19">#REF!</definedName>
    <definedName name="объем___6___0_3" localSheetId="15">#REF!</definedName>
    <definedName name="объем___6___0_3" localSheetId="16">#REF!</definedName>
    <definedName name="объем___6___0_3" localSheetId="18">#REF!</definedName>
    <definedName name="объем___6___0_3" localSheetId="3">#REF!</definedName>
    <definedName name="объем___6___0_5" localSheetId="17">#REF!</definedName>
    <definedName name="объем___6___0_5" localSheetId="19">#REF!</definedName>
    <definedName name="объем___6___0_5" localSheetId="15">#REF!</definedName>
    <definedName name="объем___6___0_5" localSheetId="16">#REF!</definedName>
    <definedName name="объем___6___0_5" localSheetId="18">#REF!</definedName>
    <definedName name="объем___6___0_5" localSheetId="3">#REF!</definedName>
    <definedName name="объем___6___1" localSheetId="17">#REF!</definedName>
    <definedName name="объем___6___1" localSheetId="19">#REF!</definedName>
    <definedName name="объем___6___1" localSheetId="15">#REF!</definedName>
    <definedName name="объем___6___1" localSheetId="16">#REF!</definedName>
    <definedName name="объем___6___1" localSheetId="18">#REF!</definedName>
    <definedName name="объем___6___1" localSheetId="3">#REF!</definedName>
    <definedName name="объем___6___10" localSheetId="17">#REF!</definedName>
    <definedName name="объем___6___10" localSheetId="19">#REF!</definedName>
    <definedName name="объем___6___10" localSheetId="15">#REF!</definedName>
    <definedName name="объем___6___10" localSheetId="16">#REF!</definedName>
    <definedName name="объем___6___10" localSheetId="18">#REF!</definedName>
    <definedName name="объем___6___10" localSheetId="3">#REF!</definedName>
    <definedName name="объем___6___12" localSheetId="17">#REF!</definedName>
    <definedName name="объем___6___12" localSheetId="19">#REF!</definedName>
    <definedName name="объем___6___12" localSheetId="15">#REF!</definedName>
    <definedName name="объем___6___12" localSheetId="16">#REF!</definedName>
    <definedName name="объем___6___12" localSheetId="18">#REF!</definedName>
    <definedName name="объем___6___12" localSheetId="3">#REF!</definedName>
    <definedName name="объем___6___2" localSheetId="17">#REF!</definedName>
    <definedName name="объем___6___2" localSheetId="19">#REF!</definedName>
    <definedName name="объем___6___2" localSheetId="15">#REF!</definedName>
    <definedName name="объем___6___2" localSheetId="16">#REF!</definedName>
    <definedName name="объем___6___2" localSheetId="18">#REF!</definedName>
    <definedName name="объем___6___2" localSheetId="3">#REF!</definedName>
    <definedName name="объем___6___3" localSheetId="17">#REF!</definedName>
    <definedName name="объем___6___3" localSheetId="19">#REF!</definedName>
    <definedName name="объем___6___3" localSheetId="15">#REF!</definedName>
    <definedName name="объем___6___3" localSheetId="16">#REF!</definedName>
    <definedName name="объем___6___3" localSheetId="18">#REF!</definedName>
    <definedName name="объем___6___3" localSheetId="3">#REF!</definedName>
    <definedName name="объем___6___4" localSheetId="17">#REF!</definedName>
    <definedName name="объем___6___4" localSheetId="19">#REF!</definedName>
    <definedName name="объем___6___4" localSheetId="15">#REF!</definedName>
    <definedName name="объем___6___4" localSheetId="16">#REF!</definedName>
    <definedName name="объем___6___4" localSheetId="18">#REF!</definedName>
    <definedName name="объем___6___4" localSheetId="3">#REF!</definedName>
    <definedName name="объем___6___5">NA()</definedName>
    <definedName name="объем___6___6" localSheetId="17">#REF!</definedName>
    <definedName name="объем___6___6" localSheetId="19">#REF!</definedName>
    <definedName name="объем___6___6" localSheetId="15">#REF!</definedName>
    <definedName name="объем___6___6" localSheetId="16">#REF!</definedName>
    <definedName name="объем___6___6" localSheetId="18">#REF!</definedName>
    <definedName name="объем___6___6" localSheetId="3">#REF!</definedName>
    <definedName name="объем___6___6___0" localSheetId="17">#REF!</definedName>
    <definedName name="объем___6___6___0" localSheetId="19">#REF!</definedName>
    <definedName name="объем___6___6___0" localSheetId="15">#REF!</definedName>
    <definedName name="объем___6___6___0" localSheetId="16">#REF!</definedName>
    <definedName name="объем___6___6___0" localSheetId="18">#REF!</definedName>
    <definedName name="объем___6___6___0" localSheetId="3">#REF!</definedName>
    <definedName name="объем___6___7">NA()</definedName>
    <definedName name="объем___6___8" localSheetId="17">#REF!</definedName>
    <definedName name="объем___6___8" localSheetId="19">#REF!</definedName>
    <definedName name="объем___6___8" localSheetId="15">#REF!</definedName>
    <definedName name="объем___6___8" localSheetId="16">#REF!</definedName>
    <definedName name="объем___6___8" localSheetId="18">#REF!</definedName>
    <definedName name="объем___6___8" localSheetId="3">#REF!</definedName>
    <definedName name="объем___6___8___0" localSheetId="17">#REF!</definedName>
    <definedName name="объем___6___8___0" localSheetId="19">#REF!</definedName>
    <definedName name="объем___6___8___0" localSheetId="15">#REF!</definedName>
    <definedName name="объем___6___8___0" localSheetId="16">#REF!</definedName>
    <definedName name="объем___6___8___0" localSheetId="18">#REF!</definedName>
    <definedName name="объем___6___8___0" localSheetId="3">#REF!</definedName>
    <definedName name="объем___6___9">"$#ССЫЛ!.$M$1:$M$32000"</definedName>
    <definedName name="объем___6_1" localSheetId="17">#REF!</definedName>
    <definedName name="объем___6_1" localSheetId="19">#REF!</definedName>
    <definedName name="объем___6_1" localSheetId="15">#REF!</definedName>
    <definedName name="объем___6_1" localSheetId="16">#REF!</definedName>
    <definedName name="объем___6_1" localSheetId="18">#REF!</definedName>
    <definedName name="объем___6_1" localSheetId="3">#REF!</definedName>
    <definedName name="объем___6_3" localSheetId="17">#REF!</definedName>
    <definedName name="объем___6_3" localSheetId="19">#REF!</definedName>
    <definedName name="объем___6_3" localSheetId="15">#REF!</definedName>
    <definedName name="объем___6_3" localSheetId="16">#REF!</definedName>
    <definedName name="объем___6_3" localSheetId="18">#REF!</definedName>
    <definedName name="объем___6_3" localSheetId="3">#REF!</definedName>
    <definedName name="объем___6_5">NA()</definedName>
    <definedName name="объем___7" localSheetId="17">#REF!</definedName>
    <definedName name="объем___7" localSheetId="19">#REF!</definedName>
    <definedName name="объем___7" localSheetId="15">#REF!</definedName>
    <definedName name="объем___7" localSheetId="16">#REF!</definedName>
    <definedName name="объем___7" localSheetId="18">#REF!</definedName>
    <definedName name="объем___7" localSheetId="3">#REF!</definedName>
    <definedName name="объем___7___0" localSheetId="17">#REF!</definedName>
    <definedName name="объем___7___0" localSheetId="19">#REF!</definedName>
    <definedName name="объем___7___0" localSheetId="15">#REF!</definedName>
    <definedName name="объем___7___0" localSheetId="16">#REF!</definedName>
    <definedName name="объем___7___0" localSheetId="18">#REF!</definedName>
    <definedName name="объем___7___0" localSheetId="3">#REF!</definedName>
    <definedName name="объем___7___0___0" localSheetId="17">#REF!</definedName>
    <definedName name="объем___7___0___0" localSheetId="19">#REF!</definedName>
    <definedName name="объем___7___0___0" localSheetId="15">#REF!</definedName>
    <definedName name="объем___7___0___0" localSheetId="16">#REF!</definedName>
    <definedName name="объем___7___0___0" localSheetId="18">#REF!</definedName>
    <definedName name="объем___7___0___0" localSheetId="3">#REF!</definedName>
    <definedName name="объем___7___10" localSheetId="17">#REF!</definedName>
    <definedName name="объем___7___10" localSheetId="19">#REF!</definedName>
    <definedName name="объем___7___10" localSheetId="15">#REF!</definedName>
    <definedName name="объем___7___10" localSheetId="16">#REF!</definedName>
    <definedName name="объем___7___10" localSheetId="18">#REF!</definedName>
    <definedName name="объем___7___10" localSheetId="3">#REF!</definedName>
    <definedName name="объем___7___2" localSheetId="17">#REF!</definedName>
    <definedName name="объем___7___2" localSheetId="19">#REF!</definedName>
    <definedName name="объем___7___2" localSheetId="15">#REF!</definedName>
    <definedName name="объем___7___2" localSheetId="16">#REF!</definedName>
    <definedName name="объем___7___2" localSheetId="18">#REF!</definedName>
    <definedName name="объем___7___2" localSheetId="3">#REF!</definedName>
    <definedName name="объем___7___4" localSheetId="17">#REF!</definedName>
    <definedName name="объем___7___4" localSheetId="19">#REF!</definedName>
    <definedName name="объем___7___4" localSheetId="15">#REF!</definedName>
    <definedName name="объем___7___4" localSheetId="16">#REF!</definedName>
    <definedName name="объем___7___4" localSheetId="18">#REF!</definedName>
    <definedName name="объем___7___4" localSheetId="3">#REF!</definedName>
    <definedName name="объем___7___6" localSheetId="17">#REF!</definedName>
    <definedName name="объем___7___6" localSheetId="19">#REF!</definedName>
    <definedName name="объем___7___6" localSheetId="15">#REF!</definedName>
    <definedName name="объем___7___6" localSheetId="16">#REF!</definedName>
    <definedName name="объем___7___6" localSheetId="18">#REF!</definedName>
    <definedName name="объем___7___6" localSheetId="3">#REF!</definedName>
    <definedName name="объем___7___8" localSheetId="17">#REF!</definedName>
    <definedName name="объем___7___8" localSheetId="19">#REF!</definedName>
    <definedName name="объем___7___8" localSheetId="15">#REF!</definedName>
    <definedName name="объем___7___8" localSheetId="16">#REF!</definedName>
    <definedName name="объем___7___8" localSheetId="18">#REF!</definedName>
    <definedName name="объем___7___8" localSheetId="3">#REF!</definedName>
    <definedName name="объем___8" localSheetId="17">#REF!</definedName>
    <definedName name="объем___8" localSheetId="19">#REF!</definedName>
    <definedName name="объем___8" localSheetId="15">#REF!</definedName>
    <definedName name="объем___8" localSheetId="16">#REF!</definedName>
    <definedName name="объем___8" localSheetId="18">#REF!</definedName>
    <definedName name="объем___8" localSheetId="3">#REF!</definedName>
    <definedName name="объем___8___0" localSheetId="17">#REF!</definedName>
    <definedName name="объем___8___0" localSheetId="19">#REF!</definedName>
    <definedName name="объем___8___0" localSheetId="15">#REF!</definedName>
    <definedName name="объем___8___0" localSheetId="16">#REF!</definedName>
    <definedName name="объем___8___0" localSheetId="18">#REF!</definedName>
    <definedName name="объем___8___0" localSheetId="3">#REF!</definedName>
    <definedName name="объем___8___0___0" localSheetId="17">#REF!</definedName>
    <definedName name="объем___8___0___0" localSheetId="19">#REF!</definedName>
    <definedName name="объем___8___0___0" localSheetId="15">#REF!</definedName>
    <definedName name="объем___8___0___0" localSheetId="16">#REF!</definedName>
    <definedName name="объем___8___0___0" localSheetId="18">#REF!</definedName>
    <definedName name="объем___8___0___0" localSheetId="3">#REF!</definedName>
    <definedName name="объем___8___0___0___0" localSheetId="17">#REF!</definedName>
    <definedName name="объем___8___0___0___0" localSheetId="19">#REF!</definedName>
    <definedName name="объем___8___0___0___0" localSheetId="15">#REF!</definedName>
    <definedName name="объем___8___0___0___0" localSheetId="16">#REF!</definedName>
    <definedName name="объем___8___0___0___0" localSheetId="18">#REF!</definedName>
    <definedName name="объем___8___0___0___0" localSheetId="3">#REF!</definedName>
    <definedName name="объем___8___0___0___0___0" localSheetId="17">#REF!</definedName>
    <definedName name="объем___8___0___0___0___0" localSheetId="19">#REF!</definedName>
    <definedName name="объем___8___0___0___0___0" localSheetId="15">#REF!</definedName>
    <definedName name="объем___8___0___0___0___0" localSheetId="16">#REF!</definedName>
    <definedName name="объем___8___0___0___0___0" localSheetId="18">#REF!</definedName>
    <definedName name="объем___8___0___0___0___0" localSheetId="3">#REF!</definedName>
    <definedName name="объем___8___0___1" localSheetId="17">#REF!</definedName>
    <definedName name="объем___8___0___1" localSheetId="19">#REF!</definedName>
    <definedName name="объем___8___0___1" localSheetId="15">#REF!</definedName>
    <definedName name="объем___8___0___1" localSheetId="16">#REF!</definedName>
    <definedName name="объем___8___0___1" localSheetId="18">#REF!</definedName>
    <definedName name="объем___8___0___1" localSheetId="3">#REF!</definedName>
    <definedName name="объем___8___0___5" localSheetId="17">#REF!</definedName>
    <definedName name="объем___8___0___5" localSheetId="19">#REF!</definedName>
    <definedName name="объем___8___0___5" localSheetId="15">#REF!</definedName>
    <definedName name="объем___8___0___5" localSheetId="16">#REF!</definedName>
    <definedName name="объем___8___0___5" localSheetId="18">#REF!</definedName>
    <definedName name="объем___8___0___5" localSheetId="3">#REF!</definedName>
    <definedName name="объем___8___0_1" localSheetId="17">#REF!</definedName>
    <definedName name="объем___8___0_1" localSheetId="19">#REF!</definedName>
    <definedName name="объем___8___0_1" localSheetId="15">#REF!</definedName>
    <definedName name="объем___8___0_1" localSheetId="16">#REF!</definedName>
    <definedName name="объем___8___0_1" localSheetId="18">#REF!</definedName>
    <definedName name="объем___8___0_1" localSheetId="3">#REF!</definedName>
    <definedName name="объем___8___0_3" localSheetId="17">#REF!</definedName>
    <definedName name="объем___8___0_3" localSheetId="19">#REF!</definedName>
    <definedName name="объем___8___0_3" localSheetId="15">#REF!</definedName>
    <definedName name="объем___8___0_3" localSheetId="16">#REF!</definedName>
    <definedName name="объем___8___0_3" localSheetId="18">#REF!</definedName>
    <definedName name="объем___8___0_3" localSheetId="3">#REF!</definedName>
    <definedName name="объем___8___0_5" localSheetId="17">#REF!</definedName>
    <definedName name="объем___8___0_5" localSheetId="19">#REF!</definedName>
    <definedName name="объем___8___0_5" localSheetId="15">#REF!</definedName>
    <definedName name="объем___8___0_5" localSheetId="16">#REF!</definedName>
    <definedName name="объем___8___0_5" localSheetId="18">#REF!</definedName>
    <definedName name="объем___8___0_5" localSheetId="3">#REF!</definedName>
    <definedName name="объем___8___1" localSheetId="17">#REF!</definedName>
    <definedName name="объем___8___1" localSheetId="19">#REF!</definedName>
    <definedName name="объем___8___1" localSheetId="15">#REF!</definedName>
    <definedName name="объем___8___1" localSheetId="16">#REF!</definedName>
    <definedName name="объем___8___1" localSheetId="18">#REF!</definedName>
    <definedName name="объем___8___1" localSheetId="3">#REF!</definedName>
    <definedName name="объем___8___10" localSheetId="17">#REF!</definedName>
    <definedName name="объем___8___10" localSheetId="19">#REF!</definedName>
    <definedName name="объем___8___10" localSheetId="15">#REF!</definedName>
    <definedName name="объем___8___10" localSheetId="16">#REF!</definedName>
    <definedName name="объем___8___10" localSheetId="18">#REF!</definedName>
    <definedName name="объем___8___10" localSheetId="3">#REF!</definedName>
    <definedName name="объем___8___12" localSheetId="17">#REF!</definedName>
    <definedName name="объем___8___12" localSheetId="19">#REF!</definedName>
    <definedName name="объем___8___12" localSheetId="15">#REF!</definedName>
    <definedName name="объем___8___12" localSheetId="16">#REF!</definedName>
    <definedName name="объем___8___12" localSheetId="18">#REF!</definedName>
    <definedName name="объем___8___12" localSheetId="3">#REF!</definedName>
    <definedName name="объем___8___2" localSheetId="17">#REF!</definedName>
    <definedName name="объем___8___2" localSheetId="19">#REF!</definedName>
    <definedName name="объем___8___2" localSheetId="15">#REF!</definedName>
    <definedName name="объем___8___2" localSheetId="16">#REF!</definedName>
    <definedName name="объем___8___2" localSheetId="18">#REF!</definedName>
    <definedName name="объем___8___2" localSheetId="3">#REF!</definedName>
    <definedName name="объем___8___4" localSheetId="17">#REF!</definedName>
    <definedName name="объем___8___4" localSheetId="19">#REF!</definedName>
    <definedName name="объем___8___4" localSheetId="15">#REF!</definedName>
    <definedName name="объем___8___4" localSheetId="16">#REF!</definedName>
    <definedName name="объем___8___4" localSheetId="18">#REF!</definedName>
    <definedName name="объем___8___4" localSheetId="3">#REF!</definedName>
    <definedName name="объем___8___5" localSheetId="17">#REF!</definedName>
    <definedName name="объем___8___5" localSheetId="19">#REF!</definedName>
    <definedName name="объем___8___5" localSheetId="15">#REF!</definedName>
    <definedName name="объем___8___5" localSheetId="16">#REF!</definedName>
    <definedName name="объем___8___5" localSheetId="18">#REF!</definedName>
    <definedName name="объем___8___5" localSheetId="3">#REF!</definedName>
    <definedName name="объем___8___6" localSheetId="17">#REF!</definedName>
    <definedName name="объем___8___6" localSheetId="19">#REF!</definedName>
    <definedName name="объем___8___6" localSheetId="15">#REF!</definedName>
    <definedName name="объем___8___6" localSheetId="16">#REF!</definedName>
    <definedName name="объем___8___6" localSheetId="18">#REF!</definedName>
    <definedName name="объем___8___6" localSheetId="3">#REF!</definedName>
    <definedName name="объем___8___6___0" localSheetId="17">#REF!</definedName>
    <definedName name="объем___8___6___0" localSheetId="19">#REF!</definedName>
    <definedName name="объем___8___6___0" localSheetId="15">#REF!</definedName>
    <definedName name="объем___8___6___0" localSheetId="16">#REF!</definedName>
    <definedName name="объем___8___6___0" localSheetId="18">#REF!</definedName>
    <definedName name="объем___8___6___0" localSheetId="3">#REF!</definedName>
    <definedName name="объем___8___7" localSheetId="17">#REF!</definedName>
    <definedName name="объем___8___7" localSheetId="19">#REF!</definedName>
    <definedName name="объем___8___7" localSheetId="15">#REF!</definedName>
    <definedName name="объем___8___7" localSheetId="16">#REF!</definedName>
    <definedName name="объем___8___7" localSheetId="18">#REF!</definedName>
    <definedName name="объем___8___7" localSheetId="3">#REF!</definedName>
    <definedName name="объем___8___8" localSheetId="17">#REF!</definedName>
    <definedName name="объем___8___8" localSheetId="19">#REF!</definedName>
    <definedName name="объем___8___8" localSheetId="15">#REF!</definedName>
    <definedName name="объем___8___8" localSheetId="16">#REF!</definedName>
    <definedName name="объем___8___8" localSheetId="18">#REF!</definedName>
    <definedName name="объем___8___8" localSheetId="3">#REF!</definedName>
    <definedName name="объем___8___8___0" localSheetId="17">#REF!</definedName>
    <definedName name="объем___8___8___0" localSheetId="19">#REF!</definedName>
    <definedName name="объем___8___8___0" localSheetId="15">#REF!</definedName>
    <definedName name="объем___8___8___0" localSheetId="16">#REF!</definedName>
    <definedName name="объем___8___8___0" localSheetId="18">#REF!</definedName>
    <definedName name="объем___8___8___0" localSheetId="3">#REF!</definedName>
    <definedName name="объем___8___9">"$#ССЫЛ!.$M$1:$M$32000"</definedName>
    <definedName name="объем___8_1" localSheetId="17">#REF!</definedName>
    <definedName name="объем___8_1" localSheetId="19">#REF!</definedName>
    <definedName name="объем___8_1" localSheetId="15">#REF!</definedName>
    <definedName name="объем___8_1" localSheetId="16">#REF!</definedName>
    <definedName name="объем___8_1" localSheetId="18">#REF!</definedName>
    <definedName name="объем___8_1" localSheetId="3">#REF!</definedName>
    <definedName name="объем___8_3" localSheetId="17">#REF!</definedName>
    <definedName name="объем___8_3" localSheetId="19">#REF!</definedName>
    <definedName name="объем___8_3" localSheetId="15">#REF!</definedName>
    <definedName name="объем___8_3" localSheetId="16">#REF!</definedName>
    <definedName name="объем___8_3" localSheetId="18">#REF!</definedName>
    <definedName name="объем___8_3" localSheetId="3">#REF!</definedName>
    <definedName name="объем___8_5" localSheetId="17">#REF!</definedName>
    <definedName name="объем___8_5" localSheetId="19">#REF!</definedName>
    <definedName name="объем___8_5" localSheetId="15">#REF!</definedName>
    <definedName name="объем___8_5" localSheetId="16">#REF!</definedName>
    <definedName name="объем___8_5" localSheetId="18">#REF!</definedName>
    <definedName name="объем___8_5" localSheetId="3">#REF!</definedName>
    <definedName name="объем___9" localSheetId="17">#REF!</definedName>
    <definedName name="объем___9" localSheetId="19">#REF!</definedName>
    <definedName name="объем___9" localSheetId="15">#REF!</definedName>
    <definedName name="объем___9" localSheetId="16">#REF!</definedName>
    <definedName name="объем___9" localSheetId="18">#REF!</definedName>
    <definedName name="объем___9" localSheetId="3">#REF!</definedName>
    <definedName name="объем___9___0" localSheetId="17">#REF!</definedName>
    <definedName name="объем___9___0" localSheetId="19">#REF!</definedName>
    <definedName name="объем___9___0" localSheetId="15">#REF!</definedName>
    <definedName name="объем___9___0" localSheetId="16">#REF!</definedName>
    <definedName name="объем___9___0" localSheetId="18">#REF!</definedName>
    <definedName name="объем___9___0" localSheetId="3">#REF!</definedName>
    <definedName name="объем___9___0___0" localSheetId="17">#REF!</definedName>
    <definedName name="объем___9___0___0" localSheetId="19">#REF!</definedName>
    <definedName name="объем___9___0___0" localSheetId="15">#REF!</definedName>
    <definedName name="объем___9___0___0" localSheetId="16">#REF!</definedName>
    <definedName name="объем___9___0___0" localSheetId="18">#REF!</definedName>
    <definedName name="объем___9___0___0" localSheetId="3">#REF!</definedName>
    <definedName name="объем___9___0___0___0" localSheetId="17">#REF!</definedName>
    <definedName name="объем___9___0___0___0" localSheetId="19">#REF!</definedName>
    <definedName name="объем___9___0___0___0" localSheetId="15">#REF!</definedName>
    <definedName name="объем___9___0___0___0" localSheetId="16">#REF!</definedName>
    <definedName name="объем___9___0___0___0" localSheetId="18">#REF!</definedName>
    <definedName name="объем___9___0___0___0" localSheetId="3">#REF!</definedName>
    <definedName name="объем___9___0___0___0___0" localSheetId="17">#REF!</definedName>
    <definedName name="объем___9___0___0___0___0" localSheetId="19">#REF!</definedName>
    <definedName name="объем___9___0___0___0___0" localSheetId="15">#REF!</definedName>
    <definedName name="объем___9___0___0___0___0" localSheetId="16">#REF!</definedName>
    <definedName name="объем___9___0___0___0___0" localSheetId="18">#REF!</definedName>
    <definedName name="объем___9___0___0___0___0" localSheetId="3">#REF!</definedName>
    <definedName name="объем___9___0___5" localSheetId="17">#REF!</definedName>
    <definedName name="объем___9___0___5" localSheetId="19">#REF!</definedName>
    <definedName name="объем___9___0___5" localSheetId="15">#REF!</definedName>
    <definedName name="объем___9___0___5" localSheetId="16">#REF!</definedName>
    <definedName name="объем___9___0___5" localSheetId="18">#REF!</definedName>
    <definedName name="объем___9___0___5" localSheetId="3">#REF!</definedName>
    <definedName name="объем___9___0_5" localSheetId="17">#REF!</definedName>
    <definedName name="объем___9___0_5" localSheetId="19">#REF!</definedName>
    <definedName name="объем___9___0_5" localSheetId="15">#REF!</definedName>
    <definedName name="объем___9___0_5" localSheetId="16">#REF!</definedName>
    <definedName name="объем___9___0_5" localSheetId="18">#REF!</definedName>
    <definedName name="объем___9___0_5" localSheetId="3">#REF!</definedName>
    <definedName name="объем___9___10" localSheetId="17">#REF!</definedName>
    <definedName name="объем___9___10" localSheetId="19">#REF!</definedName>
    <definedName name="объем___9___10" localSheetId="15">#REF!</definedName>
    <definedName name="объем___9___10" localSheetId="16">#REF!</definedName>
    <definedName name="объем___9___10" localSheetId="18">#REF!</definedName>
    <definedName name="объем___9___10" localSheetId="3">#REF!</definedName>
    <definedName name="объем___9___2" localSheetId="17">#REF!</definedName>
    <definedName name="объем___9___2" localSheetId="19">#REF!</definedName>
    <definedName name="объем___9___2" localSheetId="15">#REF!</definedName>
    <definedName name="объем___9___2" localSheetId="16">#REF!</definedName>
    <definedName name="объем___9___2" localSheetId="18">#REF!</definedName>
    <definedName name="объем___9___2" localSheetId="3">#REF!</definedName>
    <definedName name="объем___9___4" localSheetId="17">#REF!</definedName>
    <definedName name="объем___9___4" localSheetId="19">#REF!</definedName>
    <definedName name="объем___9___4" localSheetId="15">#REF!</definedName>
    <definedName name="объем___9___4" localSheetId="16">#REF!</definedName>
    <definedName name="объем___9___4" localSheetId="18">#REF!</definedName>
    <definedName name="объем___9___4" localSheetId="3">#REF!</definedName>
    <definedName name="объем___9___5" localSheetId="17">#REF!</definedName>
    <definedName name="объем___9___5" localSheetId="19">#REF!</definedName>
    <definedName name="объем___9___5" localSheetId="15">#REF!</definedName>
    <definedName name="объем___9___5" localSheetId="16">#REF!</definedName>
    <definedName name="объем___9___5" localSheetId="18">#REF!</definedName>
    <definedName name="объем___9___5" localSheetId="3">#REF!</definedName>
    <definedName name="объем___9___6" localSheetId="17">#REF!</definedName>
    <definedName name="объем___9___6" localSheetId="19">#REF!</definedName>
    <definedName name="объем___9___6" localSheetId="15">#REF!</definedName>
    <definedName name="объем___9___6" localSheetId="16">#REF!</definedName>
    <definedName name="объем___9___6" localSheetId="18">#REF!</definedName>
    <definedName name="объем___9___6" localSheetId="3">#REF!</definedName>
    <definedName name="объем___9___8" localSheetId="17">#REF!</definedName>
    <definedName name="объем___9___8" localSheetId="19">#REF!</definedName>
    <definedName name="объем___9___8" localSheetId="15">#REF!</definedName>
    <definedName name="объем___9___8" localSheetId="16">#REF!</definedName>
    <definedName name="объем___9___8" localSheetId="18">#REF!</definedName>
    <definedName name="объем___9___8" localSheetId="3">#REF!</definedName>
    <definedName name="объем___9_1" localSheetId="17">#REF!</definedName>
    <definedName name="объем___9_1" localSheetId="19">#REF!</definedName>
    <definedName name="объем___9_1" localSheetId="15">#REF!</definedName>
    <definedName name="объем___9_1" localSheetId="16">#REF!</definedName>
    <definedName name="объем___9_1" localSheetId="18">#REF!</definedName>
    <definedName name="объем___9_1" localSheetId="3">#REF!</definedName>
    <definedName name="объем___9_3" localSheetId="17">#REF!</definedName>
    <definedName name="объем___9_3" localSheetId="19">#REF!</definedName>
    <definedName name="объем___9_3" localSheetId="15">#REF!</definedName>
    <definedName name="объем___9_3" localSheetId="16">#REF!</definedName>
    <definedName name="объем___9_3" localSheetId="18">#REF!</definedName>
    <definedName name="объем___9_3" localSheetId="3">#REF!</definedName>
    <definedName name="объем___9_5" localSheetId="17">#REF!</definedName>
    <definedName name="объем___9_5" localSheetId="19">#REF!</definedName>
    <definedName name="объем___9_5" localSheetId="15">#REF!</definedName>
    <definedName name="объем___9_5" localSheetId="16">#REF!</definedName>
    <definedName name="объем___9_5" localSheetId="18">#REF!</definedName>
    <definedName name="объем___9_5" localSheetId="3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17">#REF!</definedName>
    <definedName name="объем1" localSheetId="19">#REF!</definedName>
    <definedName name="объем1" localSheetId="15">#REF!</definedName>
    <definedName name="объем1" localSheetId="16">#REF!</definedName>
    <definedName name="объем1" localSheetId="18">#REF!</definedName>
    <definedName name="объем1" localSheetId="3">#REF!</definedName>
    <definedName name="ОК">'[32]СметаСводная Рыб'!$C$9</definedName>
    <definedName name="омр" localSheetId="17">[2]мсн!#REF!</definedName>
    <definedName name="омр" localSheetId="19">[2]мсн!#REF!</definedName>
    <definedName name="омр" localSheetId="15">[2]мсн!#REF!</definedName>
    <definedName name="омр" localSheetId="16">[2]мсн!#REF!</definedName>
    <definedName name="омр" localSheetId="12">[2]мсн!#REF!</definedName>
    <definedName name="омр" localSheetId="18">[2]мсн!#REF!</definedName>
    <definedName name="омр" localSheetId="5">[2]мсн!#REF!</definedName>
    <definedName name="омр" localSheetId="3">[2]мсн!#REF!</definedName>
    <definedName name="онао" localSheetId="17">#REF!</definedName>
    <definedName name="онао" localSheetId="19">#REF!</definedName>
    <definedName name="онао" localSheetId="15">#REF!</definedName>
    <definedName name="онао" localSheetId="16">#REF!</definedName>
    <definedName name="онао" localSheetId="12">#REF!</definedName>
    <definedName name="онао" localSheetId="18">#REF!</definedName>
    <definedName name="онао" localSheetId="5">#REF!</definedName>
    <definedName name="онао" localSheetId="3">#REF!</definedName>
    <definedName name="оо">'[45]свод 2'!$D$10</definedName>
    <definedName name="ооо">[46]СметаСводная!$C$9</definedName>
    <definedName name="оооо" localSheetId="17">[2]мсн!#REF!</definedName>
    <definedName name="оооо" localSheetId="19">[2]мсн!#REF!</definedName>
    <definedName name="оооо" localSheetId="15">[2]мсн!#REF!</definedName>
    <definedName name="оооо" localSheetId="16">[2]мсн!#REF!</definedName>
    <definedName name="оооо" localSheetId="12">[2]мсн!#REF!</definedName>
    <definedName name="оооо" localSheetId="18">[2]мсн!#REF!</definedName>
    <definedName name="оооо" localSheetId="5">[2]мсн!#REF!</definedName>
    <definedName name="оооо" localSheetId="3">[2]мсн!#REF!</definedName>
    <definedName name="оооооооооо" localSheetId="17">#REF!</definedName>
    <definedName name="оооооооооо" localSheetId="19">#REF!</definedName>
    <definedName name="оооооооооо" localSheetId="15">#REF!</definedName>
    <definedName name="оооооооооо" localSheetId="16">#REF!</definedName>
    <definedName name="оооооооооо" localSheetId="12">#REF!</definedName>
    <definedName name="оооооооооо" localSheetId="18">#REF!</definedName>
    <definedName name="оооооооооо" localSheetId="5">#REF!</definedName>
    <definedName name="оооооооооо" localSheetId="3">#REF!</definedName>
    <definedName name="Описание_группы_строек" localSheetId="17">#REF!</definedName>
    <definedName name="Описание_группы_строек" localSheetId="19">#REF!</definedName>
    <definedName name="Описание_группы_строек" localSheetId="15">#REF!</definedName>
    <definedName name="Описание_группы_строек" localSheetId="16">#REF!</definedName>
    <definedName name="Описание_группы_строек" localSheetId="12">#REF!</definedName>
    <definedName name="Описание_группы_строек" localSheetId="18">#REF!</definedName>
    <definedName name="Описание_группы_строек" localSheetId="5">#REF!</definedName>
    <definedName name="Описание_группы_строек" localSheetId="3">#REF!</definedName>
    <definedName name="Описание_локальной_сметы" localSheetId="17">#REF!</definedName>
    <definedName name="Описание_локальной_сметы" localSheetId="19">#REF!</definedName>
    <definedName name="Описание_локальной_сметы" localSheetId="15">#REF!</definedName>
    <definedName name="Описание_локальной_сметы" localSheetId="16">#REF!</definedName>
    <definedName name="Описание_локальной_сметы" localSheetId="12">#REF!</definedName>
    <definedName name="Описание_локальной_сметы" localSheetId="18">#REF!</definedName>
    <definedName name="Описание_локальной_сметы" localSheetId="5">#REF!</definedName>
    <definedName name="Описание_локальной_сметы" localSheetId="3">#REF!</definedName>
    <definedName name="Описание_объекта" localSheetId="17">#REF!</definedName>
    <definedName name="Описание_объекта" localSheetId="19">#REF!</definedName>
    <definedName name="Описание_объекта" localSheetId="15">#REF!</definedName>
    <definedName name="Описание_объекта" localSheetId="16">#REF!</definedName>
    <definedName name="Описание_объекта" localSheetId="12">#REF!</definedName>
    <definedName name="Описание_объекта" localSheetId="18">#REF!</definedName>
    <definedName name="Описание_объекта" localSheetId="5">#REF!</definedName>
    <definedName name="Описание_объекта" localSheetId="3">#REF!</definedName>
    <definedName name="Описание_объектной_сметы" localSheetId="17">#REF!</definedName>
    <definedName name="Описание_объектной_сметы" localSheetId="19">#REF!</definedName>
    <definedName name="Описание_объектной_сметы" localSheetId="15">#REF!</definedName>
    <definedName name="Описание_объектной_сметы" localSheetId="16">#REF!</definedName>
    <definedName name="Описание_объектной_сметы" localSheetId="12">#REF!</definedName>
    <definedName name="Описание_объектной_сметы" localSheetId="18">#REF!</definedName>
    <definedName name="Описание_объектной_сметы" localSheetId="5">#REF!</definedName>
    <definedName name="Описание_объектной_сметы" localSheetId="3">#REF!</definedName>
    <definedName name="Описание_очереди" localSheetId="17">#REF!</definedName>
    <definedName name="Описание_очереди" localSheetId="19">#REF!</definedName>
    <definedName name="Описание_очереди" localSheetId="15">#REF!</definedName>
    <definedName name="Описание_очереди" localSheetId="16">#REF!</definedName>
    <definedName name="Описание_очереди" localSheetId="12">#REF!</definedName>
    <definedName name="Описание_очереди" localSheetId="18">#REF!</definedName>
    <definedName name="Описание_очереди" localSheetId="5">#REF!</definedName>
    <definedName name="Описание_очереди" localSheetId="3">#REF!</definedName>
    <definedName name="Описание_пускового_комплекса" localSheetId="17">#REF!</definedName>
    <definedName name="Описание_пускового_комплекса" localSheetId="19">#REF!</definedName>
    <definedName name="Описание_пускового_комплекса" localSheetId="15">#REF!</definedName>
    <definedName name="Описание_пускового_комплекса" localSheetId="16">#REF!</definedName>
    <definedName name="Описание_пускового_комплекса" localSheetId="12">#REF!</definedName>
    <definedName name="Описание_пускового_комплекса" localSheetId="18">#REF!</definedName>
    <definedName name="Описание_пускового_комплекса" localSheetId="5">#REF!</definedName>
    <definedName name="Описание_пускового_комплекса" localSheetId="3">#REF!</definedName>
    <definedName name="Описание_сводного_сметного_расчета" localSheetId="17">#REF!</definedName>
    <definedName name="Описание_сводного_сметного_расчета" localSheetId="19">#REF!</definedName>
    <definedName name="Описание_сводного_сметного_расчета" localSheetId="15">#REF!</definedName>
    <definedName name="Описание_сводного_сметного_расчета" localSheetId="16">#REF!</definedName>
    <definedName name="Описание_сводного_сметного_расчета" localSheetId="12">#REF!</definedName>
    <definedName name="Описание_сводного_сметного_расчета" localSheetId="18">#REF!</definedName>
    <definedName name="Описание_сводного_сметного_расчета" localSheetId="5">#REF!</definedName>
    <definedName name="Описание_сводного_сметного_расчета" localSheetId="3">#REF!</definedName>
    <definedName name="Описание_стройки" localSheetId="17">#REF!</definedName>
    <definedName name="Описание_стройки" localSheetId="19">#REF!</definedName>
    <definedName name="Описание_стройки" localSheetId="15">#REF!</definedName>
    <definedName name="Описание_стройки" localSheetId="16">#REF!</definedName>
    <definedName name="Описание_стройки" localSheetId="12">#REF!</definedName>
    <definedName name="Описание_стройки" localSheetId="18">#REF!</definedName>
    <definedName name="Описание_стройки" localSheetId="5">#REF!</definedName>
    <definedName name="Описание_стройки" localSheetId="3">#REF!</definedName>
    <definedName name="опоры" localSheetId="27">#REF!</definedName>
    <definedName name="опоры" localSheetId="17">#REF!</definedName>
    <definedName name="опоры" localSheetId="19">#REF!</definedName>
    <definedName name="опоры" localSheetId="15">#REF!</definedName>
    <definedName name="опоры" localSheetId="16">#REF!</definedName>
    <definedName name="опоры" localSheetId="12">#REF!</definedName>
    <definedName name="опоры" localSheetId="18">#REF!</definedName>
    <definedName name="опоры" localSheetId="5">#REF!</definedName>
    <definedName name="опоры" localSheetId="3">#REF!</definedName>
    <definedName name="орп" localSheetId="17">[47]Смета!#REF!</definedName>
    <definedName name="орп" localSheetId="19">[47]Смета!#REF!</definedName>
    <definedName name="орп" localSheetId="15">[47]Смета!#REF!</definedName>
    <definedName name="орп" localSheetId="16">[47]Смета!#REF!</definedName>
    <definedName name="орп" localSheetId="18">[47]Смета!#REF!</definedName>
    <definedName name="орп" localSheetId="3">[47]Смета!#REF!</definedName>
    <definedName name="ОРУ_по_блочным_и_мостиковым_схемам">[19]Таблица!$B$465:$B$476</definedName>
    <definedName name="Основание" localSheetId="17">#REF!</definedName>
    <definedName name="Основание" localSheetId="19">#REF!</definedName>
    <definedName name="Основание" localSheetId="15">#REF!</definedName>
    <definedName name="Основание" localSheetId="16">#REF!</definedName>
    <definedName name="Основание" localSheetId="12">#REF!</definedName>
    <definedName name="Основание" localSheetId="18">#REF!</definedName>
    <definedName name="Основание" localSheetId="5">#REF!</definedName>
    <definedName name="Основание" localSheetId="3">#REF!</definedName>
    <definedName name="Отвод_земель_ПС_20">[19]Таблица!$B$666:$B$672</definedName>
    <definedName name="Отвод_земель_ПС_35_220">[19]Таблица!$B$675:$B$692</definedName>
    <definedName name="Открытые_подстанции_35_220_кВ_в_целом__элегазовое_и_зарубежное_оборудование">[19]Таблица!$B$388:$B$406</definedName>
    <definedName name="Открытые_подстанции_в_целом">[19]Таблица!$B$367:$B$385</definedName>
    <definedName name="Отчетный_период__учет_выполненных_работ" localSheetId="17">#REF!</definedName>
    <definedName name="Отчетный_период__учет_выполненных_работ" localSheetId="19">#REF!</definedName>
    <definedName name="Отчетный_период__учет_выполненных_работ" localSheetId="15">#REF!</definedName>
    <definedName name="Отчетный_период__учет_выполненных_работ" localSheetId="16">#REF!</definedName>
    <definedName name="Отчетный_период__учет_выполненных_работ" localSheetId="12">#REF!</definedName>
    <definedName name="Отчетный_период__учет_выполненных_работ" localSheetId="18">#REF!</definedName>
    <definedName name="Отчетный_период__учет_выполненных_работ" localSheetId="5">#REF!</definedName>
    <definedName name="Отчетный_период__учет_выполненных_работ" localSheetId="3">#REF!</definedName>
    <definedName name="оьпр" localSheetId="17">#REF!</definedName>
    <definedName name="оьпр" localSheetId="19">#REF!</definedName>
    <definedName name="оьпр" localSheetId="15">#REF!</definedName>
    <definedName name="оьпр" localSheetId="16">#REF!</definedName>
    <definedName name="оьпр" localSheetId="12">#REF!</definedName>
    <definedName name="оьпр" localSheetId="18">#REF!</definedName>
    <definedName name="оьпр" localSheetId="5">#REF!</definedName>
    <definedName name="оьпр" localSheetId="3">#REF!</definedName>
    <definedName name="п" localSheetId="17">#REF!</definedName>
    <definedName name="п" localSheetId="19">#REF!</definedName>
    <definedName name="п" localSheetId="15">#REF!</definedName>
    <definedName name="п" localSheetId="16">#REF!</definedName>
    <definedName name="п" localSheetId="12">#REF!</definedName>
    <definedName name="п" localSheetId="18">#REF!</definedName>
    <definedName name="п" localSheetId="5">#REF!</definedName>
    <definedName name="п" localSheetId="3">#REF!</definedName>
    <definedName name="п_" localSheetId="17">#REF!</definedName>
    <definedName name="п_" localSheetId="19">#REF!</definedName>
    <definedName name="п_" localSheetId="15">#REF!</definedName>
    <definedName name="п_" localSheetId="16">#REF!</definedName>
    <definedName name="п_" localSheetId="12">#REF!</definedName>
    <definedName name="п_" localSheetId="18">#REF!</definedName>
    <definedName name="п_" localSheetId="5">#REF!</definedName>
    <definedName name="п_" localSheetId="3">#REF!</definedName>
    <definedName name="Пи" localSheetId="17">#REF!</definedName>
    <definedName name="Пи" localSheetId="19">#REF!</definedName>
    <definedName name="Пи" localSheetId="15">#REF!</definedName>
    <definedName name="Пи" localSheetId="16">#REF!</definedName>
    <definedName name="Пи" localSheetId="18">#REF!</definedName>
    <definedName name="Пи" localSheetId="3">#REF!</definedName>
    <definedName name="Пи_" localSheetId="17">#REF!</definedName>
    <definedName name="Пи_" localSheetId="19">#REF!</definedName>
    <definedName name="Пи_" localSheetId="15">#REF!</definedName>
    <definedName name="Пи_" localSheetId="16">#REF!</definedName>
    <definedName name="Пи_" localSheetId="18">#REF!</definedName>
    <definedName name="Пи_" localSheetId="3">#REF!</definedName>
    <definedName name="план" localSheetId="17">[27]топография!#REF!</definedName>
    <definedName name="план" localSheetId="19">[27]топография!#REF!</definedName>
    <definedName name="план" localSheetId="15">[27]топография!#REF!</definedName>
    <definedName name="план" localSheetId="16">[27]топография!#REF!</definedName>
    <definedName name="план" localSheetId="18">[27]топография!#REF!</definedName>
    <definedName name="план" localSheetId="3">[27]топография!#REF!</definedName>
    <definedName name="Площадь" localSheetId="17">#REF!</definedName>
    <definedName name="Площадь" localSheetId="19">#REF!</definedName>
    <definedName name="Площадь" localSheetId="15">#REF!</definedName>
    <definedName name="Площадь" localSheetId="16">#REF!</definedName>
    <definedName name="Площадь" localSheetId="18">#REF!</definedName>
    <definedName name="Площадь" localSheetId="3">#REF!</definedName>
    <definedName name="Площадь_нелинейных_объектов" localSheetId="17">#REF!</definedName>
    <definedName name="Площадь_нелинейных_объектов" localSheetId="19">#REF!</definedName>
    <definedName name="Площадь_нелинейных_объектов" localSheetId="15">#REF!</definedName>
    <definedName name="Площадь_нелинейных_объектов" localSheetId="16">#REF!</definedName>
    <definedName name="Площадь_нелинейных_объектов" localSheetId="18">#REF!</definedName>
    <definedName name="Площадь_нелинейных_объектов" localSheetId="3">#REF!</definedName>
    <definedName name="Площадь_планшетов" localSheetId="17">#REF!</definedName>
    <definedName name="Площадь_планшетов" localSheetId="19">#REF!</definedName>
    <definedName name="Площадь_планшетов" localSheetId="15">#REF!</definedName>
    <definedName name="Площадь_планшетов" localSheetId="16">#REF!</definedName>
    <definedName name="Площадь_планшетов" localSheetId="18">#REF!</definedName>
    <definedName name="Площадь_планшетов" localSheetId="3">#REF!</definedName>
    <definedName name="поа" localSheetId="17">#REF!</definedName>
    <definedName name="поа" localSheetId="19">#REF!</definedName>
    <definedName name="поа" localSheetId="15">#REF!</definedName>
    <definedName name="поа" localSheetId="16">#REF!</definedName>
    <definedName name="поа" localSheetId="12">#REF!</definedName>
    <definedName name="поа" localSheetId="18">#REF!</definedName>
    <definedName name="поа" localSheetId="5">#REF!</definedName>
    <definedName name="поа" localSheetId="3">#REF!</definedName>
    <definedName name="под" localSheetId="17">[48]Таблица!#REF!</definedName>
    <definedName name="под" localSheetId="19">[48]Таблица!#REF!</definedName>
    <definedName name="под" localSheetId="15">[48]Таблица!#REF!</definedName>
    <definedName name="под" localSheetId="16">[48]Таблица!#REF!</definedName>
    <definedName name="под" localSheetId="18">[48]Таблица!#REF!</definedName>
    <definedName name="под" localSheetId="3">[48]Таблица!#REF!</definedName>
    <definedName name="Под_напр_ВЛ">[19]Таблица!$O$30</definedName>
    <definedName name="Под_напр_КЛ">[19]Таблица!$P$30</definedName>
    <definedName name="Подвеска_ВОЛС_на_существующих_опорах">[19]Таблица!$B$125:$B$129</definedName>
    <definedName name="Покупное_ПО" localSheetId="17">#REF!</definedName>
    <definedName name="Покупное_ПО" localSheetId="19">#REF!</definedName>
    <definedName name="Покупное_ПО" localSheetId="15">#REF!</definedName>
    <definedName name="Покупное_ПО" localSheetId="16">#REF!</definedName>
    <definedName name="Покупное_ПО" localSheetId="18">#REF!</definedName>
    <definedName name="Покупное_ПО" localSheetId="3">#REF!</definedName>
    <definedName name="Покупные" localSheetId="17">#REF!</definedName>
    <definedName name="Покупные" localSheetId="19">#REF!</definedName>
    <definedName name="Покупные" localSheetId="15">#REF!</definedName>
    <definedName name="Покупные" localSheetId="16">#REF!</definedName>
    <definedName name="Покупные" localSheetId="18">#REF!</definedName>
    <definedName name="Покупные" localSheetId="3">#REF!</definedName>
    <definedName name="Покупные_изделия" localSheetId="17">#REF!</definedName>
    <definedName name="Покупные_изделия" localSheetId="19">#REF!</definedName>
    <definedName name="Покупные_изделия" localSheetId="15">#REF!</definedName>
    <definedName name="Покупные_изделия" localSheetId="16">#REF!</definedName>
    <definedName name="Покупные_изделия" localSheetId="18">#REF!</definedName>
    <definedName name="Покупные_изделия" localSheetId="3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7">#REF!</definedName>
    <definedName name="Поправочные_коэффициенты_по_письму_Госстроя_от_25.12.90___0" localSheetId="19">#REF!</definedName>
    <definedName name="Поправочные_коэффициенты_по_письму_Госстроя_от_25.12.90___0" localSheetId="15">#REF!</definedName>
    <definedName name="Поправочные_коэффициенты_по_письму_Госстроя_от_25.12.90___0" localSheetId="16">#REF!</definedName>
    <definedName name="Поправочные_коэффициенты_по_письму_Госстроя_от_25.12.90___0" localSheetId="18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___0" localSheetId="17">#REF!</definedName>
    <definedName name="Поправочные_коэффициенты_по_письму_Госстроя_от_25.12.90___0___0" localSheetId="19">#REF!</definedName>
    <definedName name="Поправочные_коэффициенты_по_письму_Госстроя_от_25.12.90___0___0" localSheetId="15">#REF!</definedName>
    <definedName name="Поправочные_коэффициенты_по_письму_Госстроя_от_25.12.90___0___0" localSheetId="16">#REF!</definedName>
    <definedName name="Поправочные_коэффициенты_по_письму_Госстроя_от_25.12.90___0___0" localSheetId="18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___0" localSheetId="17">#REF!</definedName>
    <definedName name="Поправочные_коэффициенты_по_письму_Госстроя_от_25.12.90___0___0___0" localSheetId="19">#REF!</definedName>
    <definedName name="Поправочные_коэффициенты_по_письму_Госстроя_от_25.12.90___0___0___0" localSheetId="15">#REF!</definedName>
    <definedName name="Поправочные_коэффициенты_по_письму_Госстроя_от_25.12.90___0___0___0" localSheetId="16">#REF!</definedName>
    <definedName name="Поправочные_коэффициенты_по_письму_Госстроя_от_25.12.90___0___0___0" localSheetId="18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___0" localSheetId="17">#REF!</definedName>
    <definedName name="Поправочные_коэффициенты_по_письму_Госстроя_от_25.12.90___0___0___0___0" localSheetId="19">#REF!</definedName>
    <definedName name="Поправочные_коэффициенты_по_письму_Госстроя_от_25.12.90___0___0___0___0" localSheetId="15">#REF!</definedName>
    <definedName name="Поправочные_коэффициенты_по_письму_Госстроя_от_25.12.90___0___0___0___0" localSheetId="16">#REF!</definedName>
    <definedName name="Поправочные_коэффициенты_по_письму_Госстроя_от_25.12.90___0___0___0___0" localSheetId="18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___0" localSheetId="17">#REF!</definedName>
    <definedName name="Поправочные_коэффициенты_по_письму_Госстроя_от_25.12.90___0___0___0___0___0" localSheetId="19">#REF!</definedName>
    <definedName name="Поправочные_коэффициенты_по_письму_Госстроя_от_25.12.90___0___0___0___0___0" localSheetId="15">#REF!</definedName>
    <definedName name="Поправочные_коэффициенты_по_письму_Госстроя_от_25.12.90___0___0___0___0___0" localSheetId="16">#REF!</definedName>
    <definedName name="Поправочные_коэффициенты_по_письму_Госстроя_от_25.12.90___0___0___0___0___0" localSheetId="18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1" localSheetId="17">#REF!</definedName>
    <definedName name="Поправочные_коэффициенты_по_письму_Госстроя_от_25.12.90___0___0___0___1" localSheetId="19">#REF!</definedName>
    <definedName name="Поправочные_коэффициенты_по_письму_Госстроя_от_25.12.90___0___0___0___1" localSheetId="15">#REF!</definedName>
    <definedName name="Поправочные_коэффициенты_по_письму_Госстроя_от_25.12.90___0___0___0___1" localSheetId="16">#REF!</definedName>
    <definedName name="Поправочные_коэффициенты_по_письму_Госстроя_от_25.12.90___0___0___0___1" localSheetId="18">#REF!</definedName>
    <definedName name="Поправочные_коэффициенты_по_письму_Госстроя_от_25.12.90___0___0___0___1" localSheetId="3">#REF!</definedName>
    <definedName name="Поправочные_коэффициенты_по_письму_Госстроя_от_25.12.90___0___0___0___3" localSheetId="17">#REF!</definedName>
    <definedName name="Поправочные_коэффициенты_по_письму_Госстроя_от_25.12.90___0___0___0___3" localSheetId="19">#REF!</definedName>
    <definedName name="Поправочные_коэффициенты_по_письму_Госстроя_от_25.12.90___0___0___0___3" localSheetId="15">#REF!</definedName>
    <definedName name="Поправочные_коэффициенты_по_письму_Госстроя_от_25.12.90___0___0___0___3" localSheetId="16">#REF!</definedName>
    <definedName name="Поправочные_коэффициенты_по_письму_Госстроя_от_25.12.90___0___0___0___3" localSheetId="18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5" localSheetId="17">#REF!</definedName>
    <definedName name="Поправочные_коэффициенты_по_письму_Госстроя_от_25.12.90___0___0___0___5" localSheetId="19">#REF!</definedName>
    <definedName name="Поправочные_коэффициенты_по_письму_Госстроя_от_25.12.90___0___0___0___5" localSheetId="15">#REF!</definedName>
    <definedName name="Поправочные_коэффициенты_по_письму_Госстроя_от_25.12.90___0___0___0___5" localSheetId="16">#REF!</definedName>
    <definedName name="Поправочные_коэффициенты_по_письму_Госстроя_от_25.12.90___0___0___0___5" localSheetId="18">#REF!</definedName>
    <definedName name="Поправочные_коэффициенты_по_письму_Госстроя_от_25.12.90___0___0___0___5" localSheetId="3">#REF!</definedName>
    <definedName name="Поправочные_коэффициенты_по_письму_Госстроя_от_25.12.90___0___0___0_1" localSheetId="17">#REF!</definedName>
    <definedName name="Поправочные_коэффициенты_по_письму_Госстроя_от_25.12.90___0___0___0_1" localSheetId="19">#REF!</definedName>
    <definedName name="Поправочные_коэффициенты_по_письму_Госстроя_от_25.12.90___0___0___0_1" localSheetId="15">#REF!</definedName>
    <definedName name="Поправочные_коэффициенты_по_письму_Госстроя_от_25.12.90___0___0___0_1" localSheetId="16">#REF!</definedName>
    <definedName name="Поправочные_коэффициенты_по_письму_Госстроя_от_25.12.90___0___0___0_1" localSheetId="18">#REF!</definedName>
    <definedName name="Поправочные_коэффициенты_по_письму_Госстроя_от_25.12.90___0___0___0_1" localSheetId="3">#REF!</definedName>
    <definedName name="Поправочные_коэффициенты_по_письму_Госстроя_от_25.12.90___0___0___0_5" localSheetId="17">#REF!</definedName>
    <definedName name="Поправочные_коэффициенты_по_письму_Госстроя_от_25.12.90___0___0___0_5" localSheetId="19">#REF!</definedName>
    <definedName name="Поправочные_коэффициенты_по_письму_Госстроя_от_25.12.90___0___0___0_5" localSheetId="15">#REF!</definedName>
    <definedName name="Поправочные_коэффициенты_по_письму_Госстроя_от_25.12.90___0___0___0_5" localSheetId="16">#REF!</definedName>
    <definedName name="Поправочные_коэффициенты_по_письму_Госстроя_от_25.12.90___0___0___0_5" localSheetId="18">#REF!</definedName>
    <definedName name="Поправочные_коэффициенты_по_письму_Госстроя_от_25.12.90___0___0___0_5" localSheetId="3">#REF!</definedName>
    <definedName name="Поправочные_коэффициенты_по_письму_Госстроя_от_25.12.90___0___0___1" localSheetId="17">#REF!</definedName>
    <definedName name="Поправочные_коэффициенты_по_письму_Госстроя_от_25.12.90___0___0___1" localSheetId="19">#REF!</definedName>
    <definedName name="Поправочные_коэффициенты_по_письму_Госстроя_от_25.12.90___0___0___1" localSheetId="15">#REF!</definedName>
    <definedName name="Поправочные_коэффициенты_по_письму_Госстроя_от_25.12.90___0___0___1" localSheetId="16">#REF!</definedName>
    <definedName name="Поправочные_коэффициенты_по_письму_Госстроя_от_25.12.90___0___0___1" localSheetId="18">#REF!</definedName>
    <definedName name="Поправочные_коэффициенты_по_письму_Госстроя_от_25.12.90___0___0___1" localSheetId="3">#REF!</definedName>
    <definedName name="Поправочные_коэффициенты_по_письму_Госстроя_от_25.12.90___0___0___2" localSheetId="17">#REF!</definedName>
    <definedName name="Поправочные_коэффициенты_по_письму_Госстроя_от_25.12.90___0___0___2" localSheetId="19">#REF!</definedName>
    <definedName name="Поправочные_коэффициенты_по_письму_Госстроя_от_25.12.90___0___0___2" localSheetId="15">#REF!</definedName>
    <definedName name="Поправочные_коэффициенты_по_письму_Госстроя_от_25.12.90___0___0___2" localSheetId="16">#REF!</definedName>
    <definedName name="Поправочные_коэффициенты_по_письму_Госстроя_от_25.12.90___0___0___2" localSheetId="18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3" localSheetId="17">#REF!</definedName>
    <definedName name="Поправочные_коэффициенты_по_письму_Госстроя_от_25.12.90___0___0___3" localSheetId="19">#REF!</definedName>
    <definedName name="Поправочные_коэффициенты_по_письму_Госстроя_от_25.12.90___0___0___3" localSheetId="15">#REF!</definedName>
    <definedName name="Поправочные_коэффициенты_по_письму_Госстроя_от_25.12.90___0___0___3" localSheetId="16">#REF!</definedName>
    <definedName name="Поправочные_коэффициенты_по_письму_Госстроя_от_25.12.90___0___0___3" localSheetId="18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4" localSheetId="17">#REF!</definedName>
    <definedName name="Поправочные_коэффициенты_по_письму_Госстроя_от_25.12.90___0___0___4" localSheetId="19">#REF!</definedName>
    <definedName name="Поправочные_коэффициенты_по_письму_Госстроя_от_25.12.90___0___0___4" localSheetId="15">#REF!</definedName>
    <definedName name="Поправочные_коэффициенты_по_письму_Госстроя_от_25.12.90___0___0___4" localSheetId="16">#REF!</definedName>
    <definedName name="Поправочные_коэффициенты_по_письму_Госстроя_от_25.12.90___0___0___4" localSheetId="18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5" localSheetId="17">#REF!</definedName>
    <definedName name="Поправочные_коэффициенты_по_письму_Госстроя_от_25.12.90___0___0___5" localSheetId="19">#REF!</definedName>
    <definedName name="Поправочные_коэффициенты_по_письму_Госстроя_от_25.12.90___0___0___5" localSheetId="15">#REF!</definedName>
    <definedName name="Поправочные_коэффициенты_по_письму_Госстроя_от_25.12.90___0___0___5" localSheetId="16">#REF!</definedName>
    <definedName name="Поправочные_коэффициенты_по_письму_Госстроя_от_25.12.90___0___0___5" localSheetId="18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6" localSheetId="17">#REF!</definedName>
    <definedName name="Поправочные_коэффициенты_по_письму_Госстроя_от_25.12.90___0___0___6" localSheetId="19">#REF!</definedName>
    <definedName name="Поправочные_коэффициенты_по_письму_Госстроя_от_25.12.90___0___0___6" localSheetId="15">#REF!</definedName>
    <definedName name="Поправочные_коэффициенты_по_письму_Госстроя_от_25.12.90___0___0___6" localSheetId="16">#REF!</definedName>
    <definedName name="Поправочные_коэффициенты_по_письму_Госстроя_от_25.12.90___0___0___6" localSheetId="18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7" localSheetId="17">#REF!</definedName>
    <definedName name="Поправочные_коэффициенты_по_письму_Госстроя_от_25.12.90___0___0___7" localSheetId="19">#REF!</definedName>
    <definedName name="Поправочные_коэффициенты_по_письму_Госстроя_от_25.12.90___0___0___7" localSheetId="15">#REF!</definedName>
    <definedName name="Поправочные_коэффициенты_по_письму_Госстроя_от_25.12.90___0___0___7" localSheetId="16">#REF!</definedName>
    <definedName name="Поправочные_коэффициенты_по_письму_Госстроя_от_25.12.90___0___0___7" localSheetId="18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8" localSheetId="17">#REF!</definedName>
    <definedName name="Поправочные_коэффициенты_по_письму_Госстроя_от_25.12.90___0___0___8" localSheetId="19">#REF!</definedName>
    <definedName name="Поправочные_коэффициенты_по_письму_Госстроя_от_25.12.90___0___0___8" localSheetId="15">#REF!</definedName>
    <definedName name="Поправочные_коэффициенты_по_письму_Госстроя_от_25.12.90___0___0___8" localSheetId="16">#REF!</definedName>
    <definedName name="Поправочные_коэффициенты_по_письму_Госстроя_от_25.12.90___0___0___8" localSheetId="18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9" localSheetId="17">#REF!</definedName>
    <definedName name="Поправочные_коэффициенты_по_письму_Госстроя_от_25.12.90___0___0___9" localSheetId="19">#REF!</definedName>
    <definedName name="Поправочные_коэффициенты_по_письму_Госстроя_от_25.12.90___0___0___9" localSheetId="15">#REF!</definedName>
    <definedName name="Поправочные_коэффициенты_по_письму_Госстроя_от_25.12.90___0___0___9" localSheetId="16">#REF!</definedName>
    <definedName name="Поправочные_коэффициенты_по_письму_Госстроя_от_25.12.90___0___0___9" localSheetId="18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1" localSheetId="17">#REF!</definedName>
    <definedName name="Поправочные_коэффициенты_по_письму_Госстроя_от_25.12.90___0___0_1" localSheetId="19">#REF!</definedName>
    <definedName name="Поправочные_коэффициенты_по_письму_Госстроя_от_25.12.90___0___0_1" localSheetId="15">#REF!</definedName>
    <definedName name="Поправочные_коэффициенты_по_письму_Госстроя_от_25.12.90___0___0_1" localSheetId="16">#REF!</definedName>
    <definedName name="Поправочные_коэффициенты_по_письму_Госстроя_от_25.12.90___0___0_1" localSheetId="18">#REF!</definedName>
    <definedName name="Поправочные_коэффициенты_по_письму_Госстроя_от_25.12.90___0___0_1" localSheetId="3">#REF!</definedName>
    <definedName name="Поправочные_коэффициенты_по_письму_Госстроя_от_25.12.90___0___0_3" localSheetId="17">#REF!</definedName>
    <definedName name="Поправочные_коэффициенты_по_письму_Госстроя_от_25.12.90___0___0_3" localSheetId="19">#REF!</definedName>
    <definedName name="Поправочные_коэффициенты_по_письму_Госстроя_от_25.12.90___0___0_3" localSheetId="15">#REF!</definedName>
    <definedName name="Поправочные_коэффициенты_по_письму_Госстроя_от_25.12.90___0___0_3" localSheetId="16">#REF!</definedName>
    <definedName name="Поправочные_коэффициенты_по_письму_Госстроя_от_25.12.90___0___0_3" localSheetId="18">#REF!</definedName>
    <definedName name="Поправочные_коэффициенты_по_письму_Госстроя_от_25.12.90___0___0_3" localSheetId="3">#REF!</definedName>
    <definedName name="Поправочные_коэффициенты_по_письму_Госстроя_от_25.12.90___0___0_5" localSheetId="17">#REF!</definedName>
    <definedName name="Поправочные_коэффициенты_по_письму_Госстроя_от_25.12.90___0___0_5" localSheetId="19">#REF!</definedName>
    <definedName name="Поправочные_коэффициенты_по_письму_Госстроя_от_25.12.90___0___0_5" localSheetId="15">#REF!</definedName>
    <definedName name="Поправочные_коэффициенты_по_письму_Госстроя_от_25.12.90___0___0_5" localSheetId="16">#REF!</definedName>
    <definedName name="Поправочные_коэффициенты_по_письму_Госстроя_от_25.12.90___0___0_5" localSheetId="18">#REF!</definedName>
    <definedName name="Поправочные_коэффициенты_по_письму_Госстроя_от_25.12.90___0___0_5" localSheetId="3">#REF!</definedName>
    <definedName name="Поправочные_коэффициенты_по_письму_Госстроя_от_25.12.90___0___1" localSheetId="17">#REF!</definedName>
    <definedName name="Поправочные_коэффициенты_по_письму_Госстроя_от_25.12.90___0___1" localSheetId="19">#REF!</definedName>
    <definedName name="Поправочные_коэффициенты_по_письму_Госстроя_от_25.12.90___0___1" localSheetId="15">#REF!</definedName>
    <definedName name="Поправочные_коэффициенты_по_письму_Госстроя_от_25.12.90___0___1" localSheetId="16">#REF!</definedName>
    <definedName name="Поправочные_коэффициенты_по_письму_Госстроя_от_25.12.90___0___1" localSheetId="18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___0" localSheetId="17">#REF!</definedName>
    <definedName name="Поправочные_коэффициенты_по_письму_Госстроя_от_25.12.90___0___1___0" localSheetId="19">#REF!</definedName>
    <definedName name="Поправочные_коэффициенты_по_письму_Госстроя_от_25.12.90___0___1___0" localSheetId="15">#REF!</definedName>
    <definedName name="Поправочные_коэффициенты_по_письму_Госстроя_от_25.12.90___0___1___0" localSheetId="16">#REF!</definedName>
    <definedName name="Поправочные_коэффициенты_по_письму_Госстроя_от_25.12.90___0___1___0" localSheetId="18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0" localSheetId="17">#REF!</definedName>
    <definedName name="Поправочные_коэффициенты_по_письму_Госстроя_от_25.12.90___0___10" localSheetId="19">#REF!</definedName>
    <definedName name="Поправочные_коэффициенты_по_письму_Госстроя_от_25.12.90___0___10" localSheetId="15">#REF!</definedName>
    <definedName name="Поправочные_коэффициенты_по_письму_Госстроя_от_25.12.90___0___10" localSheetId="16">#REF!</definedName>
    <definedName name="Поправочные_коэффициенты_по_письму_Госстроя_от_25.12.90___0___10" localSheetId="18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2" localSheetId="17">#REF!</definedName>
    <definedName name="Поправочные_коэффициенты_по_письму_Госстроя_от_25.12.90___0___12" localSheetId="19">#REF!</definedName>
    <definedName name="Поправочные_коэффициенты_по_письму_Госстроя_от_25.12.90___0___12" localSheetId="15">#REF!</definedName>
    <definedName name="Поправочные_коэффициенты_по_письму_Госстроя_от_25.12.90___0___12" localSheetId="16">#REF!</definedName>
    <definedName name="Поправочные_коэффициенты_по_письму_Госстроя_от_25.12.90___0___12" localSheetId="18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2" localSheetId="17">#REF!</definedName>
    <definedName name="Поправочные_коэффициенты_по_письму_Госстроя_от_25.12.90___0___2" localSheetId="19">#REF!</definedName>
    <definedName name="Поправочные_коэффициенты_по_письму_Госстроя_от_25.12.90___0___2" localSheetId="15">#REF!</definedName>
    <definedName name="Поправочные_коэффициенты_по_письму_Госстроя_от_25.12.90___0___2" localSheetId="16">#REF!</definedName>
    <definedName name="Поправочные_коэффициенты_по_письму_Госстроя_от_25.12.90___0___2" localSheetId="18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___0" localSheetId="17">#REF!</definedName>
    <definedName name="Поправочные_коэффициенты_по_письму_Госстроя_от_25.12.90___0___2___0" localSheetId="19">#REF!</definedName>
    <definedName name="Поправочные_коэффициенты_по_письму_Госстроя_от_25.12.90___0___2___0" localSheetId="15">#REF!</definedName>
    <definedName name="Поправочные_коэффициенты_по_письму_Госстроя_от_25.12.90___0___2___0" localSheetId="16">#REF!</definedName>
    <definedName name="Поправочные_коэффициенты_по_письму_Госстроя_от_25.12.90___0___2___0" localSheetId="18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___0" localSheetId="17">#REF!</definedName>
    <definedName name="Поправочные_коэффициенты_по_письму_Госстроя_от_25.12.90___0___2___0___0" localSheetId="19">#REF!</definedName>
    <definedName name="Поправочные_коэффициенты_по_письму_Госстроя_от_25.12.90___0___2___0___0" localSheetId="15">#REF!</definedName>
    <definedName name="Поправочные_коэффициенты_по_письму_Госстроя_от_25.12.90___0___2___0___0" localSheetId="16">#REF!</definedName>
    <definedName name="Поправочные_коэффициенты_по_письму_Госстроя_от_25.12.90___0___2___0___0" localSheetId="18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5" localSheetId="17">#REF!</definedName>
    <definedName name="Поправочные_коэффициенты_по_письму_Госстроя_от_25.12.90___0___2___5" localSheetId="19">#REF!</definedName>
    <definedName name="Поправочные_коэффициенты_по_письму_Госстроя_от_25.12.90___0___2___5" localSheetId="15">#REF!</definedName>
    <definedName name="Поправочные_коэффициенты_по_письму_Госстроя_от_25.12.90___0___2___5" localSheetId="16">#REF!</definedName>
    <definedName name="Поправочные_коэффициенты_по_письму_Госстроя_от_25.12.90___0___2___5" localSheetId="18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1" localSheetId="17">#REF!</definedName>
    <definedName name="Поправочные_коэффициенты_по_письму_Госстроя_от_25.12.90___0___2_1" localSheetId="19">#REF!</definedName>
    <definedName name="Поправочные_коэффициенты_по_письму_Госстроя_от_25.12.90___0___2_1" localSheetId="15">#REF!</definedName>
    <definedName name="Поправочные_коэффициенты_по_письму_Госстроя_от_25.12.90___0___2_1" localSheetId="16">#REF!</definedName>
    <definedName name="Поправочные_коэффициенты_по_письму_Госстроя_от_25.12.90___0___2_1" localSheetId="18">#REF!</definedName>
    <definedName name="Поправочные_коэффициенты_по_письму_Госстроя_от_25.12.90___0___2_1" localSheetId="3">#REF!</definedName>
    <definedName name="Поправочные_коэффициенты_по_письму_Госстроя_от_25.12.90___0___2_3" localSheetId="17">#REF!</definedName>
    <definedName name="Поправочные_коэффициенты_по_письму_Госстроя_от_25.12.90___0___2_3" localSheetId="19">#REF!</definedName>
    <definedName name="Поправочные_коэффициенты_по_письму_Госстроя_от_25.12.90___0___2_3" localSheetId="15">#REF!</definedName>
    <definedName name="Поправочные_коэффициенты_по_письму_Госстроя_от_25.12.90___0___2_3" localSheetId="16">#REF!</definedName>
    <definedName name="Поправочные_коэффициенты_по_письму_Госстроя_от_25.12.90___0___2_3" localSheetId="18">#REF!</definedName>
    <definedName name="Поправочные_коэффициенты_по_письму_Госстроя_от_25.12.90___0___2_3" localSheetId="3">#REF!</definedName>
    <definedName name="Поправочные_коэффициенты_по_письму_Госстроя_от_25.12.90___0___2_5" localSheetId="17">#REF!</definedName>
    <definedName name="Поправочные_коэффициенты_по_письму_Госстроя_от_25.12.90___0___2_5" localSheetId="19">#REF!</definedName>
    <definedName name="Поправочные_коэффициенты_по_письму_Госстроя_от_25.12.90___0___2_5" localSheetId="15">#REF!</definedName>
    <definedName name="Поправочные_коэффициенты_по_письму_Госстроя_от_25.12.90___0___2_5" localSheetId="16">#REF!</definedName>
    <definedName name="Поправочные_коэффициенты_по_письму_Госстроя_от_25.12.90___0___2_5" localSheetId="18">#REF!</definedName>
    <definedName name="Поправочные_коэффициенты_по_письму_Госстроя_от_25.12.90___0___2_5" localSheetId="3">#REF!</definedName>
    <definedName name="Поправочные_коэффициенты_по_письму_Госстроя_от_25.12.90___0___3" localSheetId="17">#REF!</definedName>
    <definedName name="Поправочные_коэффициенты_по_письму_Госстроя_от_25.12.90___0___3" localSheetId="19">#REF!</definedName>
    <definedName name="Поправочные_коэффициенты_по_письму_Госстроя_от_25.12.90___0___3" localSheetId="15">#REF!</definedName>
    <definedName name="Поправочные_коэффициенты_по_письму_Госстроя_от_25.12.90___0___3" localSheetId="16">#REF!</definedName>
    <definedName name="Поправочные_коэффициенты_по_письму_Госстроя_от_25.12.90___0___3" localSheetId="18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___0" localSheetId="17">#REF!</definedName>
    <definedName name="Поправочные_коэффициенты_по_письму_Госстроя_от_25.12.90___0___3___0" localSheetId="19">#REF!</definedName>
    <definedName name="Поправочные_коэффициенты_по_письму_Госстроя_от_25.12.90___0___3___0" localSheetId="15">#REF!</definedName>
    <definedName name="Поправочные_коэффициенты_по_письму_Госстроя_от_25.12.90___0___3___0" localSheetId="16">#REF!</definedName>
    <definedName name="Поправочные_коэффициенты_по_письму_Госстроя_от_25.12.90___0___3___0" localSheetId="18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___0" localSheetId="17">#REF!</definedName>
    <definedName name="Поправочные_коэффициенты_по_письму_Госстроя_от_25.12.90___0___3___0___0" localSheetId="19">#REF!</definedName>
    <definedName name="Поправочные_коэффициенты_по_письму_Госстроя_от_25.12.90___0___3___0___0" localSheetId="15">#REF!</definedName>
    <definedName name="Поправочные_коэффициенты_по_письму_Госстроя_от_25.12.90___0___3___0___0" localSheetId="16">#REF!</definedName>
    <definedName name="Поправочные_коэффициенты_по_письму_Госстроя_от_25.12.90___0___3___0___0" localSheetId="18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1" localSheetId="17">#REF!</definedName>
    <definedName name="Поправочные_коэффициенты_по_письму_Госстроя_от_25.12.90___0___3___0___1" localSheetId="19">#REF!</definedName>
    <definedName name="Поправочные_коэффициенты_по_письму_Госстроя_от_25.12.90___0___3___0___1" localSheetId="15">#REF!</definedName>
    <definedName name="Поправочные_коэффициенты_по_письму_Госстроя_от_25.12.90___0___3___0___1" localSheetId="16">#REF!</definedName>
    <definedName name="Поправочные_коэффициенты_по_письму_Госстроя_от_25.12.90___0___3___0___1" localSheetId="18">#REF!</definedName>
    <definedName name="Поправочные_коэффициенты_по_письму_Госстроя_от_25.12.90___0___3___0___1" localSheetId="3">#REF!</definedName>
    <definedName name="Поправочные_коэффициенты_по_письму_Госстроя_от_25.12.90___0___3___0___3" localSheetId="17">#REF!</definedName>
    <definedName name="Поправочные_коэффициенты_по_письму_Госстроя_от_25.12.90___0___3___0___3" localSheetId="19">#REF!</definedName>
    <definedName name="Поправочные_коэффициенты_по_письму_Госстроя_от_25.12.90___0___3___0___3" localSheetId="15">#REF!</definedName>
    <definedName name="Поправочные_коэффициенты_по_письму_Госстроя_от_25.12.90___0___3___0___3" localSheetId="16">#REF!</definedName>
    <definedName name="Поправочные_коэффициенты_по_письму_Госстроя_от_25.12.90___0___3___0___3" localSheetId="18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5" localSheetId="17">#REF!</definedName>
    <definedName name="Поправочные_коэффициенты_по_письму_Госстроя_от_25.12.90___0___3___0___5" localSheetId="19">#REF!</definedName>
    <definedName name="Поправочные_коэффициенты_по_письму_Госстроя_от_25.12.90___0___3___0___5" localSheetId="15">#REF!</definedName>
    <definedName name="Поправочные_коэффициенты_по_письму_Госстроя_от_25.12.90___0___3___0___5" localSheetId="16">#REF!</definedName>
    <definedName name="Поправочные_коэффициенты_по_письму_Госстроя_от_25.12.90___0___3___0___5" localSheetId="18">#REF!</definedName>
    <definedName name="Поправочные_коэффициенты_по_письму_Госстроя_от_25.12.90___0___3___0___5" localSheetId="3">#REF!</definedName>
    <definedName name="Поправочные_коэффициенты_по_письму_Госстроя_от_25.12.90___0___3___0_1" localSheetId="17">#REF!</definedName>
    <definedName name="Поправочные_коэффициенты_по_письму_Госстроя_от_25.12.90___0___3___0_1" localSheetId="19">#REF!</definedName>
    <definedName name="Поправочные_коэффициенты_по_письму_Госстроя_от_25.12.90___0___3___0_1" localSheetId="15">#REF!</definedName>
    <definedName name="Поправочные_коэффициенты_по_письму_Госстроя_от_25.12.90___0___3___0_1" localSheetId="16">#REF!</definedName>
    <definedName name="Поправочные_коэффициенты_по_письму_Госстроя_от_25.12.90___0___3___0_1" localSheetId="18">#REF!</definedName>
    <definedName name="Поправочные_коэффициенты_по_письму_Госстроя_от_25.12.90___0___3___0_1" localSheetId="3">#REF!</definedName>
    <definedName name="Поправочные_коэффициенты_по_письму_Госстроя_от_25.12.90___0___3___0_5" localSheetId="17">#REF!</definedName>
    <definedName name="Поправочные_коэффициенты_по_письму_Госстроя_от_25.12.90___0___3___0_5" localSheetId="19">#REF!</definedName>
    <definedName name="Поправочные_коэффициенты_по_письму_Госстроя_от_25.12.90___0___3___0_5" localSheetId="15">#REF!</definedName>
    <definedName name="Поправочные_коэффициенты_по_письму_Госстроя_от_25.12.90___0___3___0_5" localSheetId="16">#REF!</definedName>
    <definedName name="Поправочные_коэффициенты_по_письму_Госстроя_от_25.12.90___0___3___0_5" localSheetId="18">#REF!</definedName>
    <definedName name="Поправочные_коэффициенты_по_письму_Госстроя_от_25.12.90___0___3___0_5" localSheetId="3">#REF!</definedName>
    <definedName name="Поправочные_коэффициенты_по_письму_Госстроя_от_25.12.90___0___3___3" localSheetId="17">#REF!</definedName>
    <definedName name="Поправочные_коэффициенты_по_письму_Госстроя_от_25.12.90___0___3___3" localSheetId="19">#REF!</definedName>
    <definedName name="Поправочные_коэффициенты_по_письму_Госстроя_от_25.12.90___0___3___3" localSheetId="15">#REF!</definedName>
    <definedName name="Поправочные_коэффициенты_по_письму_Госстроя_от_25.12.90___0___3___3" localSheetId="16">#REF!</definedName>
    <definedName name="Поправочные_коэффициенты_по_письму_Госстроя_от_25.12.90___0___3___3" localSheetId="18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5" localSheetId="17">#REF!</definedName>
    <definedName name="Поправочные_коэффициенты_по_письму_Госстроя_от_25.12.90___0___3___5" localSheetId="19">#REF!</definedName>
    <definedName name="Поправочные_коэффициенты_по_письму_Госстроя_от_25.12.90___0___3___5" localSheetId="15">#REF!</definedName>
    <definedName name="Поправочные_коэффициенты_по_письму_Госстроя_от_25.12.90___0___3___5" localSheetId="16">#REF!</definedName>
    <definedName name="Поправочные_коэффициенты_по_письму_Госстроя_от_25.12.90___0___3___5" localSheetId="18">#REF!</definedName>
    <definedName name="Поправочные_коэффициенты_по_письму_Госстроя_от_25.12.90___0___3___5" localSheetId="3">#REF!</definedName>
    <definedName name="Поправочные_коэффициенты_по_письму_Госстроя_от_25.12.90___0___3_1" localSheetId="17">#REF!</definedName>
    <definedName name="Поправочные_коэффициенты_по_письму_Госстроя_от_25.12.90___0___3_1" localSheetId="19">#REF!</definedName>
    <definedName name="Поправочные_коэффициенты_по_письму_Госстроя_от_25.12.90___0___3_1" localSheetId="15">#REF!</definedName>
    <definedName name="Поправочные_коэффициенты_по_письму_Госстроя_от_25.12.90___0___3_1" localSheetId="16">#REF!</definedName>
    <definedName name="Поправочные_коэффициенты_по_письму_Госстроя_от_25.12.90___0___3_1" localSheetId="18">#REF!</definedName>
    <definedName name="Поправочные_коэффициенты_по_письму_Госстроя_от_25.12.90___0___3_1" localSheetId="3">#REF!</definedName>
    <definedName name="Поправочные_коэффициенты_по_письму_Госстроя_от_25.12.90___0___3_5" localSheetId="17">#REF!</definedName>
    <definedName name="Поправочные_коэффициенты_по_письму_Госстроя_от_25.12.90___0___3_5" localSheetId="19">#REF!</definedName>
    <definedName name="Поправочные_коэффициенты_по_письму_Госстроя_от_25.12.90___0___3_5" localSheetId="15">#REF!</definedName>
    <definedName name="Поправочные_коэффициенты_по_письму_Госстроя_от_25.12.90___0___3_5" localSheetId="16">#REF!</definedName>
    <definedName name="Поправочные_коэффициенты_по_письму_Госстроя_от_25.12.90___0___3_5" localSheetId="18">#REF!</definedName>
    <definedName name="Поправочные_коэффициенты_по_письму_Госстроя_от_25.12.90___0___3_5" localSheetId="3">#REF!</definedName>
    <definedName name="Поправочные_коэффициенты_по_письму_Госстроя_от_25.12.90___0___4" localSheetId="17">#REF!</definedName>
    <definedName name="Поправочные_коэффициенты_по_письму_Госстроя_от_25.12.90___0___4" localSheetId="19">#REF!</definedName>
    <definedName name="Поправочные_коэффициенты_по_письму_Госстроя_от_25.12.90___0___4" localSheetId="15">#REF!</definedName>
    <definedName name="Поправочные_коэффициенты_по_письму_Госстроя_от_25.12.90___0___4" localSheetId="16">#REF!</definedName>
    <definedName name="Поправочные_коэффициенты_по_письму_Госстроя_от_25.12.90___0___4" localSheetId="18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___0" localSheetId="17">#REF!</definedName>
    <definedName name="Поправочные_коэффициенты_по_письму_Госстроя_от_25.12.90___0___4___0" localSheetId="19">#REF!</definedName>
    <definedName name="Поправочные_коэффициенты_по_письму_Госстроя_от_25.12.90___0___4___0" localSheetId="15">#REF!</definedName>
    <definedName name="Поправочные_коэффициенты_по_письму_Госстроя_от_25.12.90___0___4___0" localSheetId="16">#REF!</definedName>
    <definedName name="Поправочные_коэффициенты_по_письму_Госстроя_от_25.12.90___0___4___0" localSheetId="18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5" localSheetId="17">#REF!</definedName>
    <definedName name="Поправочные_коэффициенты_по_письму_Госстроя_от_25.12.90___0___4___5" localSheetId="19">#REF!</definedName>
    <definedName name="Поправочные_коэффициенты_по_письму_Госстроя_от_25.12.90___0___4___5" localSheetId="15">#REF!</definedName>
    <definedName name="Поправочные_коэффициенты_по_письму_Госстроя_от_25.12.90___0___4___5" localSheetId="16">#REF!</definedName>
    <definedName name="Поправочные_коэффициенты_по_письму_Госстроя_от_25.12.90___0___4___5" localSheetId="18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1" localSheetId="17">#REF!</definedName>
    <definedName name="Поправочные_коэффициенты_по_письму_Госстроя_от_25.12.90___0___4_1" localSheetId="19">#REF!</definedName>
    <definedName name="Поправочные_коэффициенты_по_письму_Госстроя_от_25.12.90___0___4_1" localSheetId="15">#REF!</definedName>
    <definedName name="Поправочные_коэффициенты_по_письму_Госстроя_от_25.12.90___0___4_1" localSheetId="16">#REF!</definedName>
    <definedName name="Поправочные_коэффициенты_по_письму_Госстроя_от_25.12.90___0___4_1" localSheetId="18">#REF!</definedName>
    <definedName name="Поправочные_коэффициенты_по_письму_Госстроя_от_25.12.90___0___4_1" localSheetId="3">#REF!</definedName>
    <definedName name="Поправочные_коэффициенты_по_письму_Госстроя_от_25.12.90___0___4_3" localSheetId="17">#REF!</definedName>
    <definedName name="Поправочные_коэффициенты_по_письму_Госстроя_от_25.12.90___0___4_3" localSheetId="19">#REF!</definedName>
    <definedName name="Поправочные_коэффициенты_по_письму_Госстроя_от_25.12.90___0___4_3" localSheetId="15">#REF!</definedName>
    <definedName name="Поправочные_коэффициенты_по_письму_Госстроя_от_25.12.90___0___4_3" localSheetId="16">#REF!</definedName>
    <definedName name="Поправочные_коэффициенты_по_письму_Госстроя_от_25.12.90___0___4_3" localSheetId="18">#REF!</definedName>
    <definedName name="Поправочные_коэффициенты_по_письму_Госстроя_от_25.12.90___0___4_3" localSheetId="3">#REF!</definedName>
    <definedName name="Поправочные_коэффициенты_по_письму_Госстроя_от_25.12.90___0___4_5" localSheetId="17">#REF!</definedName>
    <definedName name="Поправочные_коэффициенты_по_письму_Госстроя_от_25.12.90___0___4_5" localSheetId="19">#REF!</definedName>
    <definedName name="Поправочные_коэффициенты_по_письму_Госстроя_от_25.12.90___0___4_5" localSheetId="15">#REF!</definedName>
    <definedName name="Поправочные_коэффициенты_по_письму_Госстроя_от_25.12.90___0___4_5" localSheetId="16">#REF!</definedName>
    <definedName name="Поправочные_коэффициенты_по_письму_Госстроя_от_25.12.90___0___4_5" localSheetId="18">#REF!</definedName>
    <definedName name="Поправочные_коэффициенты_по_письму_Госстроя_от_25.12.90___0___4_5" localSheetId="3">#REF!</definedName>
    <definedName name="Поправочные_коэффициенты_по_письму_Госстроя_от_25.12.90___0___5" localSheetId="17">#REF!</definedName>
    <definedName name="Поправочные_коэффициенты_по_письму_Госстроя_от_25.12.90___0___5" localSheetId="19">#REF!</definedName>
    <definedName name="Поправочные_коэффициенты_по_письму_Госстроя_от_25.12.90___0___5" localSheetId="15">#REF!</definedName>
    <definedName name="Поправочные_коэффициенты_по_письму_Госстроя_от_25.12.90___0___5" localSheetId="16">#REF!</definedName>
    <definedName name="Поправочные_коэффициенты_по_письму_Госстроя_от_25.12.90___0___5" localSheetId="18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___0" localSheetId="17">#REF!</definedName>
    <definedName name="Поправочные_коэффициенты_по_письму_Госстроя_от_25.12.90___0___5___0" localSheetId="19">#REF!</definedName>
    <definedName name="Поправочные_коэффициенты_по_письму_Госстроя_от_25.12.90___0___5___0" localSheetId="15">#REF!</definedName>
    <definedName name="Поправочные_коэффициенты_по_письму_Госстроя_от_25.12.90___0___5___0" localSheetId="16">#REF!</definedName>
    <definedName name="Поправочные_коэффициенты_по_письму_Госстроя_от_25.12.90___0___5___0" localSheetId="18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6" localSheetId="17">#REF!</definedName>
    <definedName name="Поправочные_коэффициенты_по_письму_Госстроя_от_25.12.90___0___6" localSheetId="19">#REF!</definedName>
    <definedName name="Поправочные_коэффициенты_по_письму_Госстроя_от_25.12.90___0___6" localSheetId="15">#REF!</definedName>
    <definedName name="Поправочные_коэффициенты_по_письму_Госстроя_от_25.12.90___0___6" localSheetId="16">#REF!</definedName>
    <definedName name="Поправочные_коэффициенты_по_письму_Госстроя_от_25.12.90___0___6" localSheetId="18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___0" localSheetId="17">#REF!</definedName>
    <definedName name="Поправочные_коэффициенты_по_письму_Госстроя_от_25.12.90___0___6___0" localSheetId="19">#REF!</definedName>
    <definedName name="Поправочные_коэффициенты_по_письму_Госстроя_от_25.12.90___0___6___0" localSheetId="15">#REF!</definedName>
    <definedName name="Поправочные_коэффициенты_по_письму_Госстроя_от_25.12.90___0___6___0" localSheetId="16">#REF!</definedName>
    <definedName name="Поправочные_коэффициенты_по_письму_Госстроя_от_25.12.90___0___6___0" localSheetId="18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7" localSheetId="17">#REF!</definedName>
    <definedName name="Поправочные_коэффициенты_по_письму_Госстроя_от_25.12.90___0___7" localSheetId="19">#REF!</definedName>
    <definedName name="Поправочные_коэффициенты_по_письму_Госстроя_от_25.12.90___0___7" localSheetId="15">#REF!</definedName>
    <definedName name="Поправочные_коэффициенты_по_письму_Госстроя_от_25.12.90___0___7" localSheetId="16">#REF!</definedName>
    <definedName name="Поправочные_коэффициенты_по_письму_Госстроя_от_25.12.90___0___7" localSheetId="18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8" localSheetId="17">#REF!</definedName>
    <definedName name="Поправочные_коэффициенты_по_письму_Госстроя_от_25.12.90___0___8" localSheetId="19">#REF!</definedName>
    <definedName name="Поправочные_коэффициенты_по_письму_Госстроя_от_25.12.90___0___8" localSheetId="15">#REF!</definedName>
    <definedName name="Поправочные_коэффициенты_по_письму_Госстроя_от_25.12.90___0___8" localSheetId="16">#REF!</definedName>
    <definedName name="Поправочные_коэффициенты_по_письму_Госстроя_от_25.12.90___0___8" localSheetId="18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___0" localSheetId="17">#REF!</definedName>
    <definedName name="Поправочные_коэффициенты_по_письму_Госстроя_от_25.12.90___0___8___0" localSheetId="19">#REF!</definedName>
    <definedName name="Поправочные_коэффициенты_по_письму_Госстроя_от_25.12.90___0___8___0" localSheetId="15">#REF!</definedName>
    <definedName name="Поправочные_коэффициенты_по_письму_Госстроя_от_25.12.90___0___8___0" localSheetId="16">#REF!</definedName>
    <definedName name="Поправочные_коэффициенты_по_письму_Госстроя_от_25.12.90___0___8___0" localSheetId="1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7">#REF!</definedName>
    <definedName name="Поправочные_коэффициенты_по_письму_Госстроя_от_25.12.90___0_1" localSheetId="19">#REF!</definedName>
    <definedName name="Поправочные_коэффициенты_по_письму_Госстроя_от_25.12.90___0_1" localSheetId="15">#REF!</definedName>
    <definedName name="Поправочные_коэффициенты_по_письму_Госстроя_от_25.12.90___0_1" localSheetId="16">#REF!</definedName>
    <definedName name="Поправочные_коэффициенты_по_письму_Госстроя_от_25.12.90___0_1" localSheetId="18">#REF!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3" localSheetId="17">#REF!</definedName>
    <definedName name="Поправочные_коэффициенты_по_письму_Госстроя_от_25.12.90___0_3" localSheetId="19">#REF!</definedName>
    <definedName name="Поправочные_коэффициенты_по_письму_Госстроя_от_25.12.90___0_3" localSheetId="15">#REF!</definedName>
    <definedName name="Поправочные_коэффициенты_по_письму_Госстроя_от_25.12.90___0_3" localSheetId="16">#REF!</definedName>
    <definedName name="Поправочные_коэффициенты_по_письму_Госстроя_от_25.12.90___0_3" localSheetId="18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5" localSheetId="17">#REF!</definedName>
    <definedName name="Поправочные_коэффициенты_по_письму_Госстроя_от_25.12.90___0_5" localSheetId="19">#REF!</definedName>
    <definedName name="Поправочные_коэффициенты_по_письму_Госстроя_от_25.12.90___0_5" localSheetId="15">#REF!</definedName>
    <definedName name="Поправочные_коэффициенты_по_письму_Госстроя_от_25.12.90___0_5" localSheetId="16">#REF!</definedName>
    <definedName name="Поправочные_коэффициенты_по_письму_Госстроя_от_25.12.90___0_5" localSheetId="18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1" localSheetId="17">#REF!</definedName>
    <definedName name="Поправочные_коэффициенты_по_письму_Госстроя_от_25.12.90___1" localSheetId="19">#REF!</definedName>
    <definedName name="Поправочные_коэффициенты_по_письму_Госстроя_от_25.12.90___1" localSheetId="15">#REF!</definedName>
    <definedName name="Поправочные_коэффициенты_по_письму_Госстроя_от_25.12.90___1" localSheetId="16">#REF!</definedName>
    <definedName name="Поправочные_коэффициенты_по_письму_Госстроя_от_25.12.90___1" localSheetId="18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___0" localSheetId="17">#REF!</definedName>
    <definedName name="Поправочные_коэффициенты_по_письму_Госстроя_от_25.12.90___1___0" localSheetId="19">#REF!</definedName>
    <definedName name="Поправочные_коэффициенты_по_письму_Госстроя_от_25.12.90___1___0" localSheetId="15">#REF!</definedName>
    <definedName name="Поправочные_коэффициенты_по_письму_Госстроя_от_25.12.90___1___0" localSheetId="16">#REF!</definedName>
    <definedName name="Поправочные_коэффициенты_по_письму_Госстроя_от_25.12.90___1___0" localSheetId="18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___0" localSheetId="17">#REF!</definedName>
    <definedName name="Поправочные_коэффициенты_по_письму_Госстроя_от_25.12.90___1___0___0" localSheetId="19">#REF!</definedName>
    <definedName name="Поправочные_коэффициенты_по_письму_Госстроя_от_25.12.90___1___0___0" localSheetId="15">#REF!</definedName>
    <definedName name="Поправочные_коэффициенты_по_письму_Госстроя_от_25.12.90___1___0___0" localSheetId="16">#REF!</definedName>
    <definedName name="Поправочные_коэффициенты_по_письму_Госстроя_от_25.12.90___1___0___0" localSheetId="18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1" localSheetId="17">#REF!</definedName>
    <definedName name="Поправочные_коэффициенты_по_письму_Госстроя_от_25.12.90___1___1" localSheetId="19">#REF!</definedName>
    <definedName name="Поправочные_коэффициенты_по_письму_Госстроя_от_25.12.90___1___1" localSheetId="15">#REF!</definedName>
    <definedName name="Поправочные_коэффициенты_по_письму_Госстроя_от_25.12.90___1___1" localSheetId="16">#REF!</definedName>
    <definedName name="Поправочные_коэффициенты_по_письму_Госстроя_от_25.12.90___1___1" localSheetId="18">#REF!</definedName>
    <definedName name="Поправочные_коэффициенты_по_письму_Госстроя_от_25.12.90___1___1" localSheetId="3">#REF!</definedName>
    <definedName name="Поправочные_коэффициенты_по_письму_Госстроя_от_25.12.90___1___3" localSheetId="17">#REF!</definedName>
    <definedName name="Поправочные_коэффициенты_по_письму_Госстроя_от_25.12.90___1___3" localSheetId="19">#REF!</definedName>
    <definedName name="Поправочные_коэффициенты_по_письму_Госстроя_от_25.12.90___1___3" localSheetId="15">#REF!</definedName>
    <definedName name="Поправочные_коэффициенты_по_письму_Госстроя_от_25.12.90___1___3" localSheetId="16">#REF!</definedName>
    <definedName name="Поправочные_коэффициенты_по_письму_Госстроя_от_25.12.90___1___3" localSheetId="18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___0" localSheetId="17">#REF!</definedName>
    <definedName name="Поправочные_коэффициенты_по_письму_Госстроя_от_25.12.90___1___3___0" localSheetId="19">#REF!</definedName>
    <definedName name="Поправочные_коэффициенты_по_письму_Госстроя_от_25.12.90___1___3___0" localSheetId="15">#REF!</definedName>
    <definedName name="Поправочные_коэффициенты_по_письму_Госстроя_от_25.12.90___1___3___0" localSheetId="16">#REF!</definedName>
    <definedName name="Поправочные_коэффициенты_по_письму_Госстроя_от_25.12.90___1___3___0" localSheetId="18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5" localSheetId="17">#REF!</definedName>
    <definedName name="Поправочные_коэффициенты_по_письму_Госстроя_от_25.12.90___1___5" localSheetId="19">#REF!</definedName>
    <definedName name="Поправочные_коэффициенты_по_письму_Госстроя_от_25.12.90___1___5" localSheetId="15">#REF!</definedName>
    <definedName name="Поправочные_коэффициенты_по_письму_Госстроя_от_25.12.90___1___5" localSheetId="16">#REF!</definedName>
    <definedName name="Поправочные_коэффициенты_по_письму_Госстроя_от_25.12.90___1___5" localSheetId="18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1" localSheetId="17">#REF!</definedName>
    <definedName name="Поправочные_коэффициенты_по_письму_Госстроя_от_25.12.90___1_1" localSheetId="19">#REF!</definedName>
    <definedName name="Поправочные_коэффициенты_по_письму_Госстроя_от_25.12.90___1_1" localSheetId="15">#REF!</definedName>
    <definedName name="Поправочные_коэффициенты_по_письму_Госстроя_от_25.12.90___1_1" localSheetId="16">#REF!</definedName>
    <definedName name="Поправочные_коэффициенты_по_письму_Госстроя_от_25.12.90___1_1" localSheetId="18">#REF!</definedName>
    <definedName name="Поправочные_коэффициенты_по_письму_Госстроя_от_25.12.90___1_1" localSheetId="3">#REF!</definedName>
    <definedName name="Поправочные_коэффициенты_по_письму_Госстроя_от_25.12.90___1_5" localSheetId="17">#REF!</definedName>
    <definedName name="Поправочные_коэффициенты_по_письму_Госстроя_от_25.12.90___1_5" localSheetId="19">#REF!</definedName>
    <definedName name="Поправочные_коэффициенты_по_письму_Госстроя_от_25.12.90___1_5" localSheetId="15">#REF!</definedName>
    <definedName name="Поправочные_коэффициенты_по_письму_Госстроя_от_25.12.90___1_5" localSheetId="16">#REF!</definedName>
    <definedName name="Поправочные_коэффициенты_по_письму_Госстроя_от_25.12.90___1_5" localSheetId="18">#REF!</definedName>
    <definedName name="Поправочные_коэффициенты_по_письму_Госстроя_от_25.12.90___1_5" localSheetId="3">#REF!</definedName>
    <definedName name="Поправочные_коэффициенты_по_письму_Госстроя_от_25.12.90___10" localSheetId="17">#REF!</definedName>
    <definedName name="Поправочные_коэффициенты_по_письму_Госстроя_от_25.12.90___10" localSheetId="19">#REF!</definedName>
    <definedName name="Поправочные_коэффициенты_по_письму_Госстроя_от_25.12.90___10" localSheetId="15">#REF!</definedName>
    <definedName name="Поправочные_коэффициенты_по_письму_Госстроя_от_25.12.90___10" localSheetId="16">#REF!</definedName>
    <definedName name="Поправочные_коэффициенты_по_письму_Госстроя_от_25.12.90___10" localSheetId="18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7">#REF!</definedName>
    <definedName name="Поправочные_коэффициенты_по_письму_Госстроя_от_25.12.90___10___0___0" localSheetId="19">#REF!</definedName>
    <definedName name="Поправочные_коэффициенты_по_письму_Госстроя_от_25.12.90___10___0___0" localSheetId="15">#REF!</definedName>
    <definedName name="Поправочные_коэффициенты_по_письму_Госстроя_от_25.12.90___10___0___0" localSheetId="16">#REF!</definedName>
    <definedName name="Поправочные_коэффициенты_по_письму_Госстроя_от_25.12.90___10___0___0" localSheetId="18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___0" localSheetId="17">#REF!</definedName>
    <definedName name="Поправочные_коэффициенты_по_письму_Госстроя_от_25.12.90___10___0___0___0" localSheetId="19">#REF!</definedName>
    <definedName name="Поправочные_коэффициенты_по_письму_Госстроя_от_25.12.90___10___0___0___0" localSheetId="15">#REF!</definedName>
    <definedName name="Поправочные_коэффициенты_по_письму_Госстроя_от_25.12.90___10___0___0___0" localSheetId="16">#REF!</definedName>
    <definedName name="Поправочные_коэффициенты_по_письму_Госстроя_от_25.12.90___10___0___0___0" localSheetId="18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7">#REF!</definedName>
    <definedName name="Поправочные_коэффициенты_по_письму_Госстроя_от_25.12.90___10___1" localSheetId="19">#REF!</definedName>
    <definedName name="Поправочные_коэффициенты_по_письму_Госстроя_от_25.12.90___10___1" localSheetId="15">#REF!</definedName>
    <definedName name="Поправочные_коэффициенты_по_письму_Госстроя_от_25.12.90___10___1" localSheetId="16">#REF!</definedName>
    <definedName name="Поправочные_коэффициенты_по_письму_Госстроя_от_25.12.90___10___1" localSheetId="18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0" localSheetId="17">#REF!</definedName>
    <definedName name="Поправочные_коэффициенты_по_письму_Госстроя_от_25.12.90___10___10" localSheetId="19">#REF!</definedName>
    <definedName name="Поправочные_коэффициенты_по_письму_Госстроя_от_25.12.90___10___10" localSheetId="15">#REF!</definedName>
    <definedName name="Поправочные_коэффициенты_по_письму_Госстроя_от_25.12.90___10___10" localSheetId="16">#REF!</definedName>
    <definedName name="Поправочные_коэффициенты_по_письму_Госстроя_от_25.12.90___10___10" localSheetId="18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2" localSheetId="17">#REF!</definedName>
    <definedName name="Поправочные_коэффициенты_по_письму_Госстроя_от_25.12.90___10___12" localSheetId="19">#REF!</definedName>
    <definedName name="Поправочные_коэффициенты_по_письму_Госстроя_от_25.12.90___10___12" localSheetId="15">#REF!</definedName>
    <definedName name="Поправочные_коэффициенты_по_письму_Госстроя_от_25.12.90___10___12" localSheetId="16">#REF!</definedName>
    <definedName name="Поправочные_коэффициенты_по_письму_Госстроя_от_25.12.90___10___12" localSheetId="18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7">#REF!</definedName>
    <definedName name="Поправочные_коэффициенты_по_письму_Госстроя_от_25.12.90___10___5" localSheetId="19">#REF!</definedName>
    <definedName name="Поправочные_коэффициенты_по_письму_Госстроя_от_25.12.90___10___5" localSheetId="15">#REF!</definedName>
    <definedName name="Поправочные_коэффициенты_по_письму_Госстроя_от_25.12.90___10___5" localSheetId="16">#REF!</definedName>
    <definedName name="Поправочные_коэффициенты_по_письму_Госстроя_от_25.12.90___10___5" localSheetId="18">#REF!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17">#REF!</definedName>
    <definedName name="Поправочные_коэффициенты_по_письму_Госстроя_от_25.12.90___10_3" localSheetId="19">#REF!</definedName>
    <definedName name="Поправочные_коэффициенты_по_письму_Госстроя_от_25.12.90___10_3" localSheetId="15">#REF!</definedName>
    <definedName name="Поправочные_коэффициенты_по_письму_Госстроя_от_25.12.90___10_3" localSheetId="16">#REF!</definedName>
    <definedName name="Поправочные_коэффициенты_по_письму_Госстроя_от_25.12.90___10_3" localSheetId="18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5" localSheetId="17">#REF!</definedName>
    <definedName name="Поправочные_коэффициенты_по_письму_Госстроя_от_25.12.90___10_5" localSheetId="19">#REF!</definedName>
    <definedName name="Поправочные_коэффициенты_по_письму_Госстроя_от_25.12.90___10_5" localSheetId="15">#REF!</definedName>
    <definedName name="Поправочные_коэффициенты_по_письму_Госстроя_от_25.12.90___10_5" localSheetId="16">#REF!</definedName>
    <definedName name="Поправочные_коэффициенты_по_письму_Госстроя_от_25.12.90___10_5" localSheetId="18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1" localSheetId="17">#REF!</definedName>
    <definedName name="Поправочные_коэффициенты_по_письму_Госстроя_от_25.12.90___11" localSheetId="19">#REF!</definedName>
    <definedName name="Поправочные_коэффициенты_по_письму_Госстроя_от_25.12.90___11" localSheetId="15">#REF!</definedName>
    <definedName name="Поправочные_коэффициенты_по_письму_Госстроя_от_25.12.90___11" localSheetId="16">#REF!</definedName>
    <definedName name="Поправочные_коэффициенты_по_письму_Госстроя_от_25.12.90___11" localSheetId="18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7">#REF!</definedName>
    <definedName name="Поправочные_коэффициенты_по_письму_Госстроя_от_25.12.90___11___10" localSheetId="19">#REF!</definedName>
    <definedName name="Поправочные_коэффициенты_по_письму_Госстроя_от_25.12.90___11___10" localSheetId="15">#REF!</definedName>
    <definedName name="Поправочные_коэффициенты_по_письму_Госстроя_от_25.12.90___11___10" localSheetId="16">#REF!</definedName>
    <definedName name="Поправочные_коэффициенты_по_письму_Госстроя_от_25.12.90___11___10" localSheetId="18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2" localSheetId="17">#REF!</definedName>
    <definedName name="Поправочные_коэффициенты_по_письму_Госстроя_от_25.12.90___11___2" localSheetId="19">#REF!</definedName>
    <definedName name="Поправочные_коэффициенты_по_письму_Госстроя_от_25.12.90___11___2" localSheetId="15">#REF!</definedName>
    <definedName name="Поправочные_коэффициенты_по_письму_Госстроя_от_25.12.90___11___2" localSheetId="16">#REF!</definedName>
    <definedName name="Поправочные_коэффициенты_по_письму_Госстроя_от_25.12.90___11___2" localSheetId="18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4" localSheetId="17">#REF!</definedName>
    <definedName name="Поправочные_коэффициенты_по_письму_Госстроя_от_25.12.90___11___4" localSheetId="19">#REF!</definedName>
    <definedName name="Поправочные_коэффициенты_по_письму_Госстроя_от_25.12.90___11___4" localSheetId="15">#REF!</definedName>
    <definedName name="Поправочные_коэффициенты_по_письму_Госстроя_от_25.12.90___11___4" localSheetId="16">#REF!</definedName>
    <definedName name="Поправочные_коэффициенты_по_письму_Госстроя_от_25.12.90___11___4" localSheetId="18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6" localSheetId="17">#REF!</definedName>
    <definedName name="Поправочные_коэффициенты_по_письму_Госстроя_от_25.12.90___11___6" localSheetId="19">#REF!</definedName>
    <definedName name="Поправочные_коэффициенты_по_письму_Госстроя_от_25.12.90___11___6" localSheetId="15">#REF!</definedName>
    <definedName name="Поправочные_коэффициенты_по_письму_Госстроя_от_25.12.90___11___6" localSheetId="16">#REF!</definedName>
    <definedName name="Поправочные_коэффициенты_по_письму_Госстроя_от_25.12.90___11___6" localSheetId="18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___0" localSheetId="17">#REF!</definedName>
    <definedName name="Поправочные_коэффициенты_по_письму_Госстроя_от_25.12.90___11___6___0" localSheetId="19">#REF!</definedName>
    <definedName name="Поправочные_коэффициенты_по_письму_Госстроя_от_25.12.90___11___6___0" localSheetId="15">#REF!</definedName>
    <definedName name="Поправочные_коэффициенты_по_письму_Госстроя_от_25.12.90___11___6___0" localSheetId="16">#REF!</definedName>
    <definedName name="Поправочные_коэффициенты_по_письму_Госстроя_от_25.12.90___11___6___0" localSheetId="18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8" localSheetId="17">#REF!</definedName>
    <definedName name="Поправочные_коэффициенты_по_письму_Госстроя_от_25.12.90___11___8" localSheetId="19">#REF!</definedName>
    <definedName name="Поправочные_коэффициенты_по_письму_Госстроя_от_25.12.90___11___8" localSheetId="15">#REF!</definedName>
    <definedName name="Поправочные_коэффициенты_по_письму_Госстроя_от_25.12.90___11___8" localSheetId="16">#REF!</definedName>
    <definedName name="Поправочные_коэффициенты_по_письму_Госстроя_от_25.12.90___11___8" localSheetId="18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7">#REF!</definedName>
    <definedName name="Поправочные_коэффициенты_по_письму_Госстроя_от_25.12.90___2" localSheetId="19">#REF!</definedName>
    <definedName name="Поправочные_коэффициенты_по_письму_Госстроя_от_25.12.90___2" localSheetId="15">#REF!</definedName>
    <definedName name="Поправочные_коэффициенты_по_письму_Госстроя_от_25.12.90___2" localSheetId="16">#REF!</definedName>
    <definedName name="Поправочные_коэффициенты_по_письму_Госстроя_от_25.12.90___2" localSheetId="18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___0" localSheetId="17">#REF!</definedName>
    <definedName name="Поправочные_коэффициенты_по_письму_Госстроя_от_25.12.90___2___0" localSheetId="19">#REF!</definedName>
    <definedName name="Поправочные_коэффициенты_по_письму_Госстроя_от_25.12.90___2___0" localSheetId="15">#REF!</definedName>
    <definedName name="Поправочные_коэффициенты_по_письму_Госстроя_от_25.12.90___2___0" localSheetId="16">#REF!</definedName>
    <definedName name="Поправочные_коэффициенты_по_письму_Госстроя_от_25.12.90___2___0" localSheetId="18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___0" localSheetId="17">#REF!</definedName>
    <definedName name="Поправочные_коэффициенты_по_письму_Госстроя_от_25.12.90___2___0___0" localSheetId="19">#REF!</definedName>
    <definedName name="Поправочные_коэффициенты_по_письму_Госстроя_от_25.12.90___2___0___0" localSheetId="15">#REF!</definedName>
    <definedName name="Поправочные_коэффициенты_по_письму_Госстроя_от_25.12.90___2___0___0" localSheetId="16">#REF!</definedName>
    <definedName name="Поправочные_коэффициенты_по_письму_Госстроя_от_25.12.90___2___0___0" localSheetId="18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___0" localSheetId="17">#REF!</definedName>
    <definedName name="Поправочные_коэффициенты_по_письму_Госстроя_от_25.12.90___2___0___0___0" localSheetId="19">#REF!</definedName>
    <definedName name="Поправочные_коэффициенты_по_письму_Госстроя_от_25.12.90___2___0___0___0" localSheetId="15">#REF!</definedName>
    <definedName name="Поправочные_коэффициенты_по_письму_Госстроя_от_25.12.90___2___0___0___0" localSheetId="16">#REF!</definedName>
    <definedName name="Поправочные_коэффициенты_по_письму_Госстроя_от_25.12.90___2___0___0___0" localSheetId="18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___0" localSheetId="17">#REF!</definedName>
    <definedName name="Поправочные_коэффициенты_по_письму_Госстроя_от_25.12.90___2___0___0___0___0" localSheetId="19">#REF!</definedName>
    <definedName name="Поправочные_коэффициенты_по_письму_Госстроя_от_25.12.90___2___0___0___0___0" localSheetId="15">#REF!</definedName>
    <definedName name="Поправочные_коэффициенты_по_письму_Госстроя_от_25.12.90___2___0___0___0___0" localSheetId="16">#REF!</definedName>
    <definedName name="Поправочные_коэффициенты_по_письму_Госстроя_от_25.12.90___2___0___0___0___0" localSheetId="18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1" localSheetId="17">#REF!</definedName>
    <definedName name="Поправочные_коэффициенты_по_письму_Госстроя_от_25.12.90___2___0___0___1" localSheetId="19">#REF!</definedName>
    <definedName name="Поправочные_коэффициенты_по_письму_Госстроя_от_25.12.90___2___0___0___1" localSheetId="15">#REF!</definedName>
    <definedName name="Поправочные_коэффициенты_по_письму_Госстроя_от_25.12.90___2___0___0___1" localSheetId="16">#REF!</definedName>
    <definedName name="Поправочные_коэффициенты_по_письму_Госстроя_от_25.12.90___2___0___0___1" localSheetId="18">#REF!</definedName>
    <definedName name="Поправочные_коэффициенты_по_письму_Госстроя_от_25.12.90___2___0___0___1" localSheetId="3">#REF!</definedName>
    <definedName name="Поправочные_коэффициенты_по_письму_Госстроя_от_25.12.90___2___0___0___3" localSheetId="17">#REF!</definedName>
    <definedName name="Поправочные_коэффициенты_по_письму_Госстроя_от_25.12.90___2___0___0___3" localSheetId="19">#REF!</definedName>
    <definedName name="Поправочные_коэффициенты_по_письму_Госстроя_от_25.12.90___2___0___0___3" localSheetId="15">#REF!</definedName>
    <definedName name="Поправочные_коэффициенты_по_письму_Госстроя_от_25.12.90___2___0___0___3" localSheetId="16">#REF!</definedName>
    <definedName name="Поправочные_коэффициенты_по_письму_Госстроя_от_25.12.90___2___0___0___3" localSheetId="18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5" localSheetId="17">#REF!</definedName>
    <definedName name="Поправочные_коэффициенты_по_письму_Госстроя_от_25.12.90___2___0___0___5" localSheetId="19">#REF!</definedName>
    <definedName name="Поправочные_коэффициенты_по_письму_Госстроя_от_25.12.90___2___0___0___5" localSheetId="15">#REF!</definedName>
    <definedName name="Поправочные_коэффициенты_по_письму_Госстроя_от_25.12.90___2___0___0___5" localSheetId="16">#REF!</definedName>
    <definedName name="Поправочные_коэффициенты_по_письму_Госстроя_от_25.12.90___2___0___0___5" localSheetId="18">#REF!</definedName>
    <definedName name="Поправочные_коэффициенты_по_письму_Госстроя_от_25.12.90___2___0___0___5" localSheetId="3">#REF!</definedName>
    <definedName name="Поправочные_коэффициенты_по_письму_Госстроя_от_25.12.90___2___0___0_1" localSheetId="17">#REF!</definedName>
    <definedName name="Поправочные_коэффициенты_по_письму_Госстроя_от_25.12.90___2___0___0_1" localSheetId="19">#REF!</definedName>
    <definedName name="Поправочные_коэффициенты_по_письму_Госстроя_от_25.12.90___2___0___0_1" localSheetId="15">#REF!</definedName>
    <definedName name="Поправочные_коэффициенты_по_письму_Госстроя_от_25.12.90___2___0___0_1" localSheetId="16">#REF!</definedName>
    <definedName name="Поправочные_коэффициенты_по_письму_Госстроя_от_25.12.90___2___0___0_1" localSheetId="18">#REF!</definedName>
    <definedName name="Поправочные_коэффициенты_по_письму_Госстроя_от_25.12.90___2___0___0_1" localSheetId="3">#REF!</definedName>
    <definedName name="Поправочные_коэффициенты_по_письму_Госстроя_от_25.12.90___2___0___0_5" localSheetId="17">#REF!</definedName>
    <definedName name="Поправочные_коэффициенты_по_письму_Госстроя_от_25.12.90___2___0___0_5" localSheetId="19">#REF!</definedName>
    <definedName name="Поправочные_коэффициенты_по_письму_Госстроя_от_25.12.90___2___0___0_5" localSheetId="15">#REF!</definedName>
    <definedName name="Поправочные_коэффициенты_по_письму_Госстроя_от_25.12.90___2___0___0_5" localSheetId="16">#REF!</definedName>
    <definedName name="Поправочные_коэффициенты_по_письму_Госстроя_от_25.12.90___2___0___0_5" localSheetId="18">#REF!</definedName>
    <definedName name="Поправочные_коэффициенты_по_письму_Госстроя_от_25.12.90___2___0___0_5" localSheetId="3">#REF!</definedName>
    <definedName name="Поправочные_коэффициенты_по_письму_Госстроя_от_25.12.90___2___0___1" localSheetId="17">#REF!</definedName>
    <definedName name="Поправочные_коэффициенты_по_письму_Госстроя_от_25.12.90___2___0___1" localSheetId="19">#REF!</definedName>
    <definedName name="Поправочные_коэффициенты_по_письму_Госстроя_от_25.12.90___2___0___1" localSheetId="15">#REF!</definedName>
    <definedName name="Поправочные_коэффициенты_по_письму_Госстроя_от_25.12.90___2___0___1" localSheetId="16">#REF!</definedName>
    <definedName name="Поправочные_коэффициенты_по_письму_Госстроя_от_25.12.90___2___0___1" localSheetId="18">#REF!</definedName>
    <definedName name="Поправочные_коэффициенты_по_письму_Госстроя_от_25.12.90___2___0___1" localSheetId="3">#REF!</definedName>
    <definedName name="Поправочные_коэффициенты_по_письму_Госстроя_от_25.12.90___2___0___3" localSheetId="17">#REF!</definedName>
    <definedName name="Поправочные_коэффициенты_по_письму_Госстроя_от_25.12.90___2___0___3" localSheetId="19">#REF!</definedName>
    <definedName name="Поправочные_коэффициенты_по_письму_Госстроя_от_25.12.90___2___0___3" localSheetId="15">#REF!</definedName>
    <definedName name="Поправочные_коэффициенты_по_письму_Госстроя_от_25.12.90___2___0___3" localSheetId="16">#REF!</definedName>
    <definedName name="Поправочные_коэффициенты_по_письму_Госстроя_от_25.12.90___2___0___3" localSheetId="18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5" localSheetId="17">#REF!</definedName>
    <definedName name="Поправочные_коэффициенты_по_письму_Госстроя_от_25.12.90___2___0___5" localSheetId="19">#REF!</definedName>
    <definedName name="Поправочные_коэффициенты_по_письму_Госстроя_от_25.12.90___2___0___5" localSheetId="15">#REF!</definedName>
    <definedName name="Поправочные_коэффициенты_по_письму_Госстроя_от_25.12.90___2___0___5" localSheetId="16">#REF!</definedName>
    <definedName name="Поправочные_коэффициенты_по_письму_Госстроя_от_25.12.90___2___0___5" localSheetId="18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6" localSheetId="17">#REF!</definedName>
    <definedName name="Поправочные_коэффициенты_по_письму_Госстроя_от_25.12.90___2___0___6" localSheetId="19">#REF!</definedName>
    <definedName name="Поправочные_коэффициенты_по_письму_Госстроя_от_25.12.90___2___0___6" localSheetId="15">#REF!</definedName>
    <definedName name="Поправочные_коэффициенты_по_письму_Госстроя_от_25.12.90___2___0___6" localSheetId="16">#REF!</definedName>
    <definedName name="Поправочные_коэффициенты_по_письму_Госстроя_от_25.12.90___2___0___6" localSheetId="18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7" localSheetId="17">#REF!</definedName>
    <definedName name="Поправочные_коэффициенты_по_письму_Госстроя_от_25.12.90___2___0___7" localSheetId="19">#REF!</definedName>
    <definedName name="Поправочные_коэффициенты_по_письму_Госстроя_от_25.12.90___2___0___7" localSheetId="15">#REF!</definedName>
    <definedName name="Поправочные_коэффициенты_по_письму_Госстроя_от_25.12.90___2___0___7" localSheetId="16">#REF!</definedName>
    <definedName name="Поправочные_коэффициенты_по_письму_Госстроя_от_25.12.90___2___0___7" localSheetId="18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8" localSheetId="17">#REF!</definedName>
    <definedName name="Поправочные_коэффициенты_по_письму_Госстроя_от_25.12.90___2___0___8" localSheetId="19">#REF!</definedName>
    <definedName name="Поправочные_коэффициенты_по_письму_Госстроя_от_25.12.90___2___0___8" localSheetId="15">#REF!</definedName>
    <definedName name="Поправочные_коэффициенты_по_письму_Госстроя_от_25.12.90___2___0___8" localSheetId="16">#REF!</definedName>
    <definedName name="Поправочные_коэффициенты_по_письму_Госстроя_от_25.12.90___2___0___8" localSheetId="18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9" localSheetId="17">#REF!</definedName>
    <definedName name="Поправочные_коэффициенты_по_письму_Госстроя_от_25.12.90___2___0___9" localSheetId="19">#REF!</definedName>
    <definedName name="Поправочные_коэффициенты_по_письму_Госстроя_от_25.12.90___2___0___9" localSheetId="15">#REF!</definedName>
    <definedName name="Поправочные_коэффициенты_по_письму_Госстроя_от_25.12.90___2___0___9" localSheetId="16">#REF!</definedName>
    <definedName name="Поправочные_коэффициенты_по_письму_Госстроя_от_25.12.90___2___0___9" localSheetId="18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1" localSheetId="17">#REF!</definedName>
    <definedName name="Поправочные_коэффициенты_по_письму_Госстроя_от_25.12.90___2___0_1" localSheetId="19">#REF!</definedName>
    <definedName name="Поправочные_коэффициенты_по_письму_Госстроя_от_25.12.90___2___0_1" localSheetId="15">#REF!</definedName>
    <definedName name="Поправочные_коэффициенты_по_письму_Госстроя_от_25.12.90___2___0_1" localSheetId="16">#REF!</definedName>
    <definedName name="Поправочные_коэффициенты_по_письму_Госстроя_от_25.12.90___2___0_1" localSheetId="18">#REF!</definedName>
    <definedName name="Поправочные_коэффициенты_по_письму_Госстроя_от_25.12.90___2___0_1" localSheetId="3">#REF!</definedName>
    <definedName name="Поправочные_коэффициенты_по_письму_Госстроя_от_25.12.90___2___0_3" localSheetId="17">#REF!</definedName>
    <definedName name="Поправочные_коэффициенты_по_письму_Госстроя_от_25.12.90___2___0_3" localSheetId="19">#REF!</definedName>
    <definedName name="Поправочные_коэффициенты_по_письму_Госстроя_от_25.12.90___2___0_3" localSheetId="15">#REF!</definedName>
    <definedName name="Поправочные_коэффициенты_по_письму_Госстроя_от_25.12.90___2___0_3" localSheetId="16">#REF!</definedName>
    <definedName name="Поправочные_коэффициенты_по_письму_Госстроя_от_25.12.90___2___0_3" localSheetId="18">#REF!</definedName>
    <definedName name="Поправочные_коэффициенты_по_письму_Госстроя_от_25.12.90___2___0_3" localSheetId="3">#REF!</definedName>
    <definedName name="Поправочные_коэффициенты_по_письму_Госстроя_от_25.12.90___2___0_5" localSheetId="17">#REF!</definedName>
    <definedName name="Поправочные_коэффициенты_по_письму_Госстроя_от_25.12.90___2___0_5" localSheetId="19">#REF!</definedName>
    <definedName name="Поправочные_коэффициенты_по_письму_Госстроя_от_25.12.90___2___0_5" localSheetId="15">#REF!</definedName>
    <definedName name="Поправочные_коэффициенты_по_письму_Госстроя_от_25.12.90___2___0_5" localSheetId="16">#REF!</definedName>
    <definedName name="Поправочные_коэффициенты_по_письму_Госстроя_от_25.12.90___2___0_5" localSheetId="18">#REF!</definedName>
    <definedName name="Поправочные_коэффициенты_по_письму_Госстроя_от_25.12.90___2___0_5" localSheetId="3">#REF!</definedName>
    <definedName name="Поправочные_коэффициенты_по_письму_Госстроя_от_25.12.90___2___1" localSheetId="17">#REF!</definedName>
    <definedName name="Поправочные_коэффициенты_по_письму_Госстроя_от_25.12.90___2___1" localSheetId="19">#REF!</definedName>
    <definedName name="Поправочные_коэффициенты_по_письму_Госстроя_от_25.12.90___2___1" localSheetId="15">#REF!</definedName>
    <definedName name="Поправочные_коэффициенты_по_письму_Госстроя_от_25.12.90___2___1" localSheetId="16">#REF!</definedName>
    <definedName name="Поправочные_коэффициенты_по_письму_Госстроя_от_25.12.90___2___1" localSheetId="18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___0" localSheetId="17">#REF!</definedName>
    <definedName name="Поправочные_коэффициенты_по_письму_Госстроя_от_25.12.90___2___1___0" localSheetId="19">#REF!</definedName>
    <definedName name="Поправочные_коэффициенты_по_письму_Госстроя_от_25.12.90___2___1___0" localSheetId="15">#REF!</definedName>
    <definedName name="Поправочные_коэффициенты_по_письму_Госстроя_от_25.12.90___2___1___0" localSheetId="16">#REF!</definedName>
    <definedName name="Поправочные_коэффициенты_по_письму_Госстроя_от_25.12.90___2___1___0" localSheetId="18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0" localSheetId="17">#REF!</definedName>
    <definedName name="Поправочные_коэффициенты_по_письму_Госстроя_от_25.12.90___2___10" localSheetId="19">#REF!</definedName>
    <definedName name="Поправочные_коэффициенты_по_письму_Госстроя_от_25.12.90___2___10" localSheetId="15">#REF!</definedName>
    <definedName name="Поправочные_коэффициенты_по_письму_Госстроя_от_25.12.90___2___10" localSheetId="16">#REF!</definedName>
    <definedName name="Поправочные_коэффициенты_по_письму_Госстроя_от_25.12.90___2___10" localSheetId="18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2" localSheetId="17">#REF!</definedName>
    <definedName name="Поправочные_коэффициенты_по_письму_Госстроя_от_25.12.90___2___12" localSheetId="19">#REF!</definedName>
    <definedName name="Поправочные_коэффициенты_по_письму_Госстроя_от_25.12.90___2___12" localSheetId="15">#REF!</definedName>
    <definedName name="Поправочные_коэффициенты_по_письму_Госстроя_от_25.12.90___2___12" localSheetId="16">#REF!</definedName>
    <definedName name="Поправочные_коэффициенты_по_письму_Госстроя_от_25.12.90___2___12" localSheetId="18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2" localSheetId="17">#REF!</definedName>
    <definedName name="Поправочные_коэффициенты_по_письму_Госстроя_от_25.12.90___2___2" localSheetId="19">#REF!</definedName>
    <definedName name="Поправочные_коэффициенты_по_письму_Госстроя_от_25.12.90___2___2" localSheetId="15">#REF!</definedName>
    <definedName name="Поправочные_коэффициенты_по_письму_Госстроя_от_25.12.90___2___2" localSheetId="16">#REF!</definedName>
    <definedName name="Поправочные_коэффициенты_по_письму_Госстроя_от_25.12.90___2___2" localSheetId="18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3" localSheetId="17">#REF!</definedName>
    <definedName name="Поправочные_коэффициенты_по_письму_Госстроя_от_25.12.90___2___3" localSheetId="19">#REF!</definedName>
    <definedName name="Поправочные_коэффициенты_по_письму_Госстроя_от_25.12.90___2___3" localSheetId="15">#REF!</definedName>
    <definedName name="Поправочные_коэффициенты_по_письму_Госстроя_от_25.12.90___2___3" localSheetId="16">#REF!</definedName>
    <definedName name="Поправочные_коэффициенты_по_письму_Госстроя_от_25.12.90___2___3" localSheetId="18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4" localSheetId="17">#REF!</definedName>
    <definedName name="Поправочные_коэффициенты_по_письму_Госстроя_от_25.12.90___2___4" localSheetId="19">#REF!</definedName>
    <definedName name="Поправочные_коэффициенты_по_письму_Госстроя_от_25.12.90___2___4" localSheetId="15">#REF!</definedName>
    <definedName name="Поправочные_коэффициенты_по_письму_Госстроя_от_25.12.90___2___4" localSheetId="16">#REF!</definedName>
    <definedName name="Поправочные_коэффициенты_по_письму_Госстроя_от_25.12.90___2___4" localSheetId="18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___0" localSheetId="17">#REF!</definedName>
    <definedName name="Поправочные_коэффициенты_по_письму_Госстроя_от_25.12.90___2___4___0" localSheetId="19">#REF!</definedName>
    <definedName name="Поправочные_коэффициенты_по_письму_Госстроя_от_25.12.90___2___4___0" localSheetId="15">#REF!</definedName>
    <definedName name="Поправочные_коэффициенты_по_письму_Госстроя_от_25.12.90___2___4___0" localSheetId="16">#REF!</definedName>
    <definedName name="Поправочные_коэффициенты_по_письму_Госстроя_от_25.12.90___2___4___0" localSheetId="18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5" localSheetId="17">#REF!</definedName>
    <definedName name="Поправочные_коэффициенты_по_письму_Госстроя_от_25.12.90___2___4___5" localSheetId="19">#REF!</definedName>
    <definedName name="Поправочные_коэффициенты_по_письму_Госстроя_от_25.12.90___2___4___5" localSheetId="15">#REF!</definedName>
    <definedName name="Поправочные_коэффициенты_по_письму_Госстроя_от_25.12.90___2___4___5" localSheetId="16">#REF!</definedName>
    <definedName name="Поправочные_коэффициенты_по_письму_Госстроя_от_25.12.90___2___4___5" localSheetId="18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1" localSheetId="17">#REF!</definedName>
    <definedName name="Поправочные_коэффициенты_по_письму_Госстроя_от_25.12.90___2___4_1" localSheetId="19">#REF!</definedName>
    <definedName name="Поправочные_коэффициенты_по_письму_Госстроя_от_25.12.90___2___4_1" localSheetId="15">#REF!</definedName>
    <definedName name="Поправочные_коэффициенты_по_письму_Госстроя_от_25.12.90___2___4_1" localSheetId="16">#REF!</definedName>
    <definedName name="Поправочные_коэффициенты_по_письму_Госстроя_от_25.12.90___2___4_1" localSheetId="18">#REF!</definedName>
    <definedName name="Поправочные_коэффициенты_по_письму_Госстроя_от_25.12.90___2___4_1" localSheetId="3">#REF!</definedName>
    <definedName name="Поправочные_коэффициенты_по_письму_Госстроя_от_25.12.90___2___4_3" localSheetId="17">#REF!</definedName>
    <definedName name="Поправочные_коэффициенты_по_письму_Госстроя_от_25.12.90___2___4_3" localSheetId="19">#REF!</definedName>
    <definedName name="Поправочные_коэффициенты_по_письму_Госстроя_от_25.12.90___2___4_3" localSheetId="15">#REF!</definedName>
    <definedName name="Поправочные_коэффициенты_по_письму_Госстроя_от_25.12.90___2___4_3" localSheetId="16">#REF!</definedName>
    <definedName name="Поправочные_коэффициенты_по_письму_Госстроя_от_25.12.90___2___4_3" localSheetId="18">#REF!</definedName>
    <definedName name="Поправочные_коэффициенты_по_письму_Госстроя_от_25.12.90___2___4_3" localSheetId="3">#REF!</definedName>
    <definedName name="Поправочные_коэффициенты_по_письму_Госстроя_от_25.12.90___2___4_5" localSheetId="17">#REF!</definedName>
    <definedName name="Поправочные_коэффициенты_по_письму_Госстроя_от_25.12.90___2___4_5" localSheetId="19">#REF!</definedName>
    <definedName name="Поправочные_коэффициенты_по_письму_Госстроя_от_25.12.90___2___4_5" localSheetId="15">#REF!</definedName>
    <definedName name="Поправочные_коэффициенты_по_письму_Госстроя_от_25.12.90___2___4_5" localSheetId="16">#REF!</definedName>
    <definedName name="Поправочные_коэффициенты_по_письму_Госстроя_от_25.12.90___2___4_5" localSheetId="18">#REF!</definedName>
    <definedName name="Поправочные_коэффициенты_по_письму_Госстроя_от_25.12.90___2___4_5" localSheetId="3">#REF!</definedName>
    <definedName name="Поправочные_коэффициенты_по_письму_Госстроя_от_25.12.90___2___5" localSheetId="17">#REF!</definedName>
    <definedName name="Поправочные_коэффициенты_по_письму_Госстроя_от_25.12.90___2___5" localSheetId="19">#REF!</definedName>
    <definedName name="Поправочные_коэффициенты_по_письму_Госстроя_от_25.12.90___2___5" localSheetId="15">#REF!</definedName>
    <definedName name="Поправочные_коэффициенты_по_письму_Госстроя_от_25.12.90___2___5" localSheetId="16">#REF!</definedName>
    <definedName name="Поправочные_коэффициенты_по_письму_Госстроя_от_25.12.90___2___5" localSheetId="18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6" localSheetId="17">#REF!</definedName>
    <definedName name="Поправочные_коэффициенты_по_письму_Госстроя_от_25.12.90___2___6" localSheetId="19">#REF!</definedName>
    <definedName name="Поправочные_коэффициенты_по_письму_Госстроя_от_25.12.90___2___6" localSheetId="15">#REF!</definedName>
    <definedName name="Поправочные_коэффициенты_по_письму_Госстроя_от_25.12.90___2___6" localSheetId="16">#REF!</definedName>
    <definedName name="Поправочные_коэффициенты_по_письму_Госстроя_от_25.12.90___2___6" localSheetId="18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___0" localSheetId="17">#REF!</definedName>
    <definedName name="Поправочные_коэффициенты_по_письму_Госстроя_от_25.12.90___2___6___0" localSheetId="19">#REF!</definedName>
    <definedName name="Поправочные_коэффициенты_по_письму_Госстроя_от_25.12.90___2___6___0" localSheetId="15">#REF!</definedName>
    <definedName name="Поправочные_коэффициенты_по_письму_Госстроя_от_25.12.90___2___6___0" localSheetId="16">#REF!</definedName>
    <definedName name="Поправочные_коэффициенты_по_письму_Госстроя_от_25.12.90___2___6___0" localSheetId="18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7" localSheetId="17">#REF!</definedName>
    <definedName name="Поправочные_коэффициенты_по_письму_Госстроя_от_25.12.90___2___7" localSheetId="19">#REF!</definedName>
    <definedName name="Поправочные_коэффициенты_по_письму_Госстроя_от_25.12.90___2___7" localSheetId="15">#REF!</definedName>
    <definedName name="Поправочные_коэффициенты_по_письму_Госстроя_от_25.12.90___2___7" localSheetId="16">#REF!</definedName>
    <definedName name="Поправочные_коэффициенты_по_письму_Госстроя_от_25.12.90___2___7" localSheetId="18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8" localSheetId="17">#REF!</definedName>
    <definedName name="Поправочные_коэффициенты_по_письму_Госстроя_от_25.12.90___2___8" localSheetId="19">#REF!</definedName>
    <definedName name="Поправочные_коэффициенты_по_письму_Госстроя_от_25.12.90___2___8" localSheetId="15">#REF!</definedName>
    <definedName name="Поправочные_коэффициенты_по_письму_Госстроя_от_25.12.90___2___8" localSheetId="16">#REF!</definedName>
    <definedName name="Поправочные_коэффициенты_по_письму_Госстроя_от_25.12.90___2___8" localSheetId="18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___0" localSheetId="17">#REF!</definedName>
    <definedName name="Поправочные_коэффициенты_по_письму_Госстроя_от_25.12.90___2___8___0" localSheetId="19">#REF!</definedName>
    <definedName name="Поправочные_коэффициенты_по_письму_Госстроя_от_25.12.90___2___8___0" localSheetId="15">#REF!</definedName>
    <definedName name="Поправочные_коэффициенты_по_письму_Госстроя_от_25.12.90___2___8___0" localSheetId="16">#REF!</definedName>
    <definedName name="Поправочные_коэффициенты_по_письму_Госстроя_от_25.12.90___2___8___0" localSheetId="1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7">#REF!</definedName>
    <definedName name="Поправочные_коэффициенты_по_письму_Госстроя_от_25.12.90___2_1" localSheetId="19">#REF!</definedName>
    <definedName name="Поправочные_коэффициенты_по_письму_Госстроя_от_25.12.90___2_1" localSheetId="15">#REF!</definedName>
    <definedName name="Поправочные_коэффициенты_по_письму_Госстроя_от_25.12.90___2_1" localSheetId="16">#REF!</definedName>
    <definedName name="Поправочные_коэффициенты_по_письму_Госстроя_от_25.12.90___2_1" localSheetId="18">#REF!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3" localSheetId="17">#REF!</definedName>
    <definedName name="Поправочные_коэффициенты_по_письму_Госстроя_от_25.12.90___2_3" localSheetId="19">#REF!</definedName>
    <definedName name="Поправочные_коэффициенты_по_письму_Госстроя_от_25.12.90___2_3" localSheetId="15">#REF!</definedName>
    <definedName name="Поправочные_коэффициенты_по_письму_Госстроя_от_25.12.90___2_3" localSheetId="16">#REF!</definedName>
    <definedName name="Поправочные_коэффициенты_по_письму_Госстроя_от_25.12.90___2_3" localSheetId="18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5" localSheetId="17">#REF!</definedName>
    <definedName name="Поправочные_коэффициенты_по_письму_Госстроя_от_25.12.90___2_5" localSheetId="19">#REF!</definedName>
    <definedName name="Поправочные_коэффициенты_по_письму_Госстроя_от_25.12.90___2_5" localSheetId="15">#REF!</definedName>
    <definedName name="Поправочные_коэффициенты_по_письму_Госстроя_от_25.12.90___2_5" localSheetId="16">#REF!</definedName>
    <definedName name="Поправочные_коэффициенты_по_письму_Госстроя_от_25.12.90___2_5" localSheetId="18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3" localSheetId="17">#REF!</definedName>
    <definedName name="Поправочные_коэффициенты_по_письму_Госстроя_от_25.12.90___3" localSheetId="19">#REF!</definedName>
    <definedName name="Поправочные_коэффициенты_по_письму_Госстроя_от_25.12.90___3" localSheetId="15">#REF!</definedName>
    <definedName name="Поправочные_коэффициенты_по_письму_Госстроя_от_25.12.90___3" localSheetId="16">#REF!</definedName>
    <definedName name="Поправочные_коэффициенты_по_письму_Госстроя_от_25.12.90___3" localSheetId="18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17">#REF!</definedName>
    <definedName name="Поправочные_коэффициенты_по_письму_Госстроя_от_25.12.90___3___0___0" localSheetId="19">#REF!</definedName>
    <definedName name="Поправочные_коэффициенты_по_письму_Госстроя_от_25.12.90___3___0___0" localSheetId="15">#REF!</definedName>
    <definedName name="Поправочные_коэффициенты_по_письму_Госстроя_от_25.12.90___3___0___0" localSheetId="16">#REF!</definedName>
    <definedName name="Поправочные_коэффициенты_по_письму_Госстроя_от_25.12.90___3___0___0" localSheetId="18">#REF!</definedName>
    <definedName name="Поправочные_коэффициенты_по_письму_Госстроя_от_25.12.90___3___0___0" localSheetId="3">#REF!</definedName>
    <definedName name="Поправочные_коэффициенты_по_письму_Госстроя_от_25.12.90___3___0___0___0" localSheetId="17">#REF!</definedName>
    <definedName name="Поправочные_коэффициенты_по_письму_Госстроя_от_25.12.90___3___0___0___0" localSheetId="19">#REF!</definedName>
    <definedName name="Поправочные_коэффициенты_по_письму_Госстроя_от_25.12.90___3___0___0___0" localSheetId="15">#REF!</definedName>
    <definedName name="Поправочные_коэффициенты_по_письму_Госстроя_от_25.12.90___3___0___0___0" localSheetId="16">#REF!</definedName>
    <definedName name="Поправочные_коэффициенты_по_письму_Госстроя_от_25.12.90___3___0___0___0" localSheetId="18">#REF!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1" localSheetId="17">#REF!</definedName>
    <definedName name="Поправочные_коэффициенты_по_письму_Госстроя_от_25.12.90___3___0___0___1" localSheetId="19">#REF!</definedName>
    <definedName name="Поправочные_коэффициенты_по_письму_Госстроя_от_25.12.90___3___0___0___1" localSheetId="15">#REF!</definedName>
    <definedName name="Поправочные_коэффициенты_по_письму_Госстроя_от_25.12.90___3___0___0___1" localSheetId="16">#REF!</definedName>
    <definedName name="Поправочные_коэффициенты_по_письму_Госстроя_от_25.12.90___3___0___0___1" localSheetId="18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3" localSheetId="17">#REF!</definedName>
    <definedName name="Поправочные_коэффициенты_по_письму_Госстроя_от_25.12.90___3___0___0___3" localSheetId="19">#REF!</definedName>
    <definedName name="Поправочные_коэффициенты_по_письму_Госстроя_от_25.12.90___3___0___0___3" localSheetId="15">#REF!</definedName>
    <definedName name="Поправочные_коэффициенты_по_письму_Госстроя_от_25.12.90___3___0___0___3" localSheetId="16">#REF!</definedName>
    <definedName name="Поправочные_коэффициенты_по_письму_Госстроя_от_25.12.90___3___0___0___3" localSheetId="18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7">#REF!</definedName>
    <definedName name="Поправочные_коэффициенты_по_письму_Госстроя_от_25.12.90___3___0___0_1" localSheetId="19">#REF!</definedName>
    <definedName name="Поправочные_коэффициенты_по_письму_Госстроя_от_25.12.90___3___0___0_1" localSheetId="15">#REF!</definedName>
    <definedName name="Поправочные_коэффициенты_по_письму_Госстроя_от_25.12.90___3___0___0_1" localSheetId="16">#REF!</definedName>
    <definedName name="Поправочные_коэффициенты_по_письму_Госстроя_от_25.12.90___3___0___0_1" localSheetId="18">#REF!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17">#REF!</definedName>
    <definedName name="Поправочные_коэффициенты_по_письму_Госстроя_от_25.12.90___3___0___1" localSheetId="19">#REF!</definedName>
    <definedName name="Поправочные_коэффициенты_по_письму_Госстроя_от_25.12.90___3___0___1" localSheetId="15">#REF!</definedName>
    <definedName name="Поправочные_коэффициенты_по_письму_Госстроя_от_25.12.90___3___0___1" localSheetId="16">#REF!</definedName>
    <definedName name="Поправочные_коэффициенты_по_письму_Госстроя_от_25.12.90___3___0___1" localSheetId="18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2" localSheetId="17">#REF!</definedName>
    <definedName name="Поправочные_коэффициенты_по_письму_Госстроя_от_25.12.90___3___0___2" localSheetId="19">#REF!</definedName>
    <definedName name="Поправочные_коэффициенты_по_письму_Госстроя_от_25.12.90___3___0___2" localSheetId="15">#REF!</definedName>
    <definedName name="Поправочные_коэффициенты_по_письму_Госстроя_от_25.12.90___3___0___2" localSheetId="16">#REF!</definedName>
    <definedName name="Поправочные_коэффициенты_по_письму_Госстроя_от_25.12.90___3___0___2" localSheetId="18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7">#REF!</definedName>
    <definedName name="Поправочные_коэффициенты_по_письму_Госстроя_от_25.12.90___3___0___5" localSheetId="19">#REF!</definedName>
    <definedName name="Поправочные_коэффициенты_по_письму_Госстроя_от_25.12.90___3___0___5" localSheetId="15">#REF!</definedName>
    <definedName name="Поправочные_коэффициенты_по_письму_Госстроя_от_25.12.90___3___0___5" localSheetId="16">#REF!</definedName>
    <definedName name="Поправочные_коэффициенты_по_письму_Госстроя_от_25.12.90___3___0___5" localSheetId="18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1" localSheetId="17">#REF!</definedName>
    <definedName name="Поправочные_коэффициенты_по_письму_Госстроя_от_25.12.90___3___0_1" localSheetId="19">#REF!</definedName>
    <definedName name="Поправочные_коэффициенты_по_письму_Госстроя_от_25.12.90___3___0_1" localSheetId="15">#REF!</definedName>
    <definedName name="Поправочные_коэффициенты_по_письму_Госстроя_от_25.12.90___3___0_1" localSheetId="16">#REF!</definedName>
    <definedName name="Поправочные_коэффициенты_по_письму_Госстроя_от_25.12.90___3___0_1" localSheetId="18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3" localSheetId="17">#REF!</definedName>
    <definedName name="Поправочные_коэффициенты_по_письму_Госстроя_от_25.12.90___3___0_3" localSheetId="19">#REF!</definedName>
    <definedName name="Поправочные_коэффициенты_по_письму_Госстроя_от_25.12.90___3___0_3" localSheetId="15">#REF!</definedName>
    <definedName name="Поправочные_коэффициенты_по_письму_Госстроя_от_25.12.90___3___0_3" localSheetId="16">#REF!</definedName>
    <definedName name="Поправочные_коэффициенты_по_письму_Госстроя_от_25.12.90___3___0_3" localSheetId="18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5" localSheetId="17">#REF!</definedName>
    <definedName name="Поправочные_коэффициенты_по_письму_Госстроя_от_25.12.90___3___0_5" localSheetId="19">#REF!</definedName>
    <definedName name="Поправочные_коэффициенты_по_письму_Госстроя_от_25.12.90___3___0_5" localSheetId="15">#REF!</definedName>
    <definedName name="Поправочные_коэффициенты_по_письму_Госстроя_от_25.12.90___3___0_5" localSheetId="16">#REF!</definedName>
    <definedName name="Поправочные_коэффициенты_по_письму_Госстроя_от_25.12.90___3___0_5" localSheetId="18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1" localSheetId="17">#REF!</definedName>
    <definedName name="Поправочные_коэффициенты_по_письму_Госстроя_от_25.12.90___3___1" localSheetId="19">#REF!</definedName>
    <definedName name="Поправочные_коэффициенты_по_письму_Госстроя_от_25.12.90___3___1" localSheetId="15">#REF!</definedName>
    <definedName name="Поправочные_коэффициенты_по_письму_Госстроя_от_25.12.90___3___1" localSheetId="16">#REF!</definedName>
    <definedName name="Поправочные_коэффициенты_по_письму_Госстроя_от_25.12.90___3___1" localSheetId="18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0" localSheetId="17">#REF!</definedName>
    <definedName name="Поправочные_коэффициенты_по_письму_Госстроя_от_25.12.90___3___10" localSheetId="19">#REF!</definedName>
    <definedName name="Поправочные_коэффициенты_по_письму_Госстроя_от_25.12.90___3___10" localSheetId="15">#REF!</definedName>
    <definedName name="Поправочные_коэффициенты_по_письму_Госстроя_от_25.12.90___3___10" localSheetId="16">#REF!</definedName>
    <definedName name="Поправочные_коэффициенты_по_письму_Госстроя_от_25.12.90___3___10" localSheetId="18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2" localSheetId="17">#REF!</definedName>
    <definedName name="Поправочные_коэффициенты_по_письму_Госстроя_от_25.12.90___3___2" localSheetId="19">#REF!</definedName>
    <definedName name="Поправочные_коэффициенты_по_письму_Госстроя_от_25.12.90___3___2" localSheetId="15">#REF!</definedName>
    <definedName name="Поправочные_коэффициенты_по_письму_Госстроя_от_25.12.90___3___2" localSheetId="16">#REF!</definedName>
    <definedName name="Поправочные_коэффициенты_по_письму_Госстроя_от_25.12.90___3___2" localSheetId="18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3" localSheetId="17">#REF!</definedName>
    <definedName name="Поправочные_коэффициенты_по_письму_Госстроя_от_25.12.90___3___3" localSheetId="19">#REF!</definedName>
    <definedName name="Поправочные_коэффициенты_по_письму_Госстроя_от_25.12.90___3___3" localSheetId="15">#REF!</definedName>
    <definedName name="Поправочные_коэффициенты_по_письму_Госстроя_от_25.12.90___3___3" localSheetId="16">#REF!</definedName>
    <definedName name="Поправочные_коэффициенты_по_письму_Госстроя_от_25.12.90___3___3" localSheetId="18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4" localSheetId="17">#REF!</definedName>
    <definedName name="Поправочные_коэффициенты_по_письму_Госстроя_от_25.12.90___3___4" localSheetId="19">#REF!</definedName>
    <definedName name="Поправочные_коэффициенты_по_письму_Госстроя_от_25.12.90___3___4" localSheetId="15">#REF!</definedName>
    <definedName name="Поправочные_коэффициенты_по_письму_Госстроя_от_25.12.90___3___4" localSheetId="16">#REF!</definedName>
    <definedName name="Поправочные_коэффициенты_по_письму_Госстроя_от_25.12.90___3___4" localSheetId="18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___0" localSheetId="17">#REF!</definedName>
    <definedName name="Поправочные_коэффициенты_по_письму_Госстроя_от_25.12.90___3___4___0" localSheetId="19">#REF!</definedName>
    <definedName name="Поправочные_коэффициенты_по_письму_Госстроя_от_25.12.90___3___4___0" localSheetId="15">#REF!</definedName>
    <definedName name="Поправочные_коэффициенты_по_письму_Госстроя_от_25.12.90___3___4___0" localSheetId="16">#REF!</definedName>
    <definedName name="Поправочные_коэффициенты_по_письму_Госстроя_от_25.12.90___3___4___0" localSheetId="18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5" localSheetId="17">#REF!</definedName>
    <definedName name="Поправочные_коэффициенты_по_письму_Госстроя_от_25.12.90___3___5" localSheetId="19">#REF!</definedName>
    <definedName name="Поправочные_коэффициенты_по_письму_Госстроя_от_25.12.90___3___5" localSheetId="15">#REF!</definedName>
    <definedName name="Поправочные_коэффициенты_по_письму_Госстроя_от_25.12.90___3___5" localSheetId="16">#REF!</definedName>
    <definedName name="Поправочные_коэффициенты_по_письму_Госстроя_от_25.12.90___3___5" localSheetId="18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6" localSheetId="17">#REF!</definedName>
    <definedName name="Поправочные_коэффициенты_по_письму_Госстроя_от_25.12.90___3___6" localSheetId="19">#REF!</definedName>
    <definedName name="Поправочные_коэффициенты_по_письму_Госстроя_от_25.12.90___3___6" localSheetId="15">#REF!</definedName>
    <definedName name="Поправочные_коэффициенты_по_письму_Госстроя_от_25.12.90___3___6" localSheetId="16">#REF!</definedName>
    <definedName name="Поправочные_коэффициенты_по_письму_Госстроя_от_25.12.90___3___6" localSheetId="18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8" localSheetId="17">#REF!</definedName>
    <definedName name="Поправочные_коэффициенты_по_письму_Госстроя_от_25.12.90___3___8" localSheetId="19">#REF!</definedName>
    <definedName name="Поправочные_коэффициенты_по_письму_Госстроя_от_25.12.90___3___8" localSheetId="15">#REF!</definedName>
    <definedName name="Поправочные_коэффициенты_по_письму_Госстроя_от_25.12.90___3___8" localSheetId="16">#REF!</definedName>
    <definedName name="Поправочные_коэффициенты_по_письму_Госстроя_от_25.12.90___3___8" localSheetId="18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___0" localSheetId="17">#REF!</definedName>
    <definedName name="Поправочные_коэффициенты_по_письму_Госстроя_от_25.12.90___3___8___0" localSheetId="19">#REF!</definedName>
    <definedName name="Поправочные_коэффициенты_по_письму_Госстроя_от_25.12.90___3___8___0" localSheetId="15">#REF!</definedName>
    <definedName name="Поправочные_коэффициенты_по_письму_Госстроя_от_25.12.90___3___8___0" localSheetId="16">#REF!</definedName>
    <definedName name="Поправочные_коэффициенты_по_письму_Госстроя_от_25.12.90___3___8___0" localSheetId="1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9" localSheetId="17">#REF!</definedName>
    <definedName name="Поправочные_коэффициенты_по_письму_Госстроя_от_25.12.90___3___9" localSheetId="19">#REF!</definedName>
    <definedName name="Поправочные_коэффициенты_по_письму_Госстроя_от_25.12.90___3___9" localSheetId="15">#REF!</definedName>
    <definedName name="Поправочные_коэффициенты_по_письму_Госстроя_от_25.12.90___3___9" localSheetId="16">#REF!</definedName>
    <definedName name="Поправочные_коэффициенты_по_письму_Госстроя_от_25.12.90___3___9" localSheetId="18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1" localSheetId="17">#REF!</definedName>
    <definedName name="Поправочные_коэффициенты_по_письму_Госстроя_от_25.12.90___3_1" localSheetId="19">#REF!</definedName>
    <definedName name="Поправочные_коэффициенты_по_письму_Госстроя_от_25.12.90___3_1" localSheetId="15">#REF!</definedName>
    <definedName name="Поправочные_коэффициенты_по_письму_Госстроя_от_25.12.90___3_1" localSheetId="16">#REF!</definedName>
    <definedName name="Поправочные_коэффициенты_по_письму_Госстроя_от_25.12.90___3_1" localSheetId="18">#REF!</definedName>
    <definedName name="Поправочные_коэффициенты_по_письму_Госстроя_от_25.12.90___3_1" localSheetId="3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7">#REF!</definedName>
    <definedName name="Поправочные_коэффициенты_по_письму_Госстроя_от_25.12.90___3_5" localSheetId="19">#REF!</definedName>
    <definedName name="Поправочные_коэффициенты_по_письму_Госстроя_от_25.12.90___3_5" localSheetId="15">#REF!</definedName>
    <definedName name="Поправочные_коэффициенты_по_письму_Госстроя_от_25.12.90___3_5" localSheetId="16">#REF!</definedName>
    <definedName name="Поправочные_коэффициенты_по_письму_Госстроя_от_25.12.90___3_5" localSheetId="18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17">#REF!</definedName>
    <definedName name="Поправочные_коэффициенты_по_письму_Госстроя_от_25.12.90___4___0" localSheetId="19">#REF!</definedName>
    <definedName name="Поправочные_коэффициенты_по_письму_Госстроя_от_25.12.90___4___0" localSheetId="15">#REF!</definedName>
    <definedName name="Поправочные_коэффициенты_по_письму_Госстроя_от_25.12.90___4___0" localSheetId="16">#REF!</definedName>
    <definedName name="Поправочные_коэффициенты_по_письму_Госстроя_от_25.12.90___4___0" localSheetId="18">#REF!</definedName>
    <definedName name="Поправочные_коэффициенты_по_письму_Госстроя_от_25.12.90___4___0" localSheetId="3">#REF!</definedName>
    <definedName name="Поправочные_коэффициенты_по_письму_Госстроя_от_25.12.90___4___0___0" localSheetId="17">#REF!</definedName>
    <definedName name="Поправочные_коэффициенты_по_письму_Госстроя_от_25.12.90___4___0___0" localSheetId="19">#REF!</definedName>
    <definedName name="Поправочные_коэффициенты_по_письму_Госстроя_от_25.12.90___4___0___0" localSheetId="15">#REF!</definedName>
    <definedName name="Поправочные_коэффициенты_по_письму_Госстроя_от_25.12.90___4___0___0" localSheetId="16">#REF!</definedName>
    <definedName name="Поправочные_коэффициенты_по_письму_Госстроя_от_25.12.90___4___0___0" localSheetId="18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___0" localSheetId="17">#REF!</definedName>
    <definedName name="Поправочные_коэффициенты_по_письму_Госстроя_от_25.12.90___4___0___0___0" localSheetId="19">#REF!</definedName>
    <definedName name="Поправочные_коэффициенты_по_письму_Госстроя_от_25.12.90___4___0___0___0" localSheetId="15">#REF!</definedName>
    <definedName name="Поправочные_коэффициенты_по_письму_Госстроя_от_25.12.90___4___0___0___0" localSheetId="16">#REF!</definedName>
    <definedName name="Поправочные_коэффициенты_по_письму_Госстроя_от_25.12.90___4___0___0___0" localSheetId="18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___0" localSheetId="17">#REF!</definedName>
    <definedName name="Поправочные_коэффициенты_по_письму_Госстроя_от_25.12.90___4___0___0___0___0" localSheetId="19">#REF!</definedName>
    <definedName name="Поправочные_коэффициенты_по_письму_Госстроя_от_25.12.90___4___0___0___0___0" localSheetId="15">#REF!</definedName>
    <definedName name="Поправочные_коэффициенты_по_письму_Госстроя_от_25.12.90___4___0___0___0___0" localSheetId="16">#REF!</definedName>
    <definedName name="Поправочные_коэффициенты_по_письму_Госстроя_от_25.12.90___4___0___0___0___0" localSheetId="18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1" localSheetId="17">#REF!</definedName>
    <definedName name="Поправочные_коэффициенты_по_письму_Госстроя_от_25.12.90___4___0___0___1" localSheetId="19">#REF!</definedName>
    <definedName name="Поправочные_коэффициенты_по_письму_Госстроя_от_25.12.90___4___0___0___1" localSheetId="15">#REF!</definedName>
    <definedName name="Поправочные_коэффициенты_по_письму_Госстроя_от_25.12.90___4___0___0___1" localSheetId="16">#REF!</definedName>
    <definedName name="Поправочные_коэффициенты_по_письму_Госстроя_от_25.12.90___4___0___0___1" localSheetId="18">#REF!</definedName>
    <definedName name="Поправочные_коэффициенты_по_письму_Госстроя_от_25.12.90___4___0___0___1" localSheetId="3">#REF!</definedName>
    <definedName name="Поправочные_коэффициенты_по_письму_Госстроя_от_25.12.90___4___0___0___3" localSheetId="17">#REF!</definedName>
    <definedName name="Поправочные_коэффициенты_по_письму_Госстроя_от_25.12.90___4___0___0___3" localSheetId="19">#REF!</definedName>
    <definedName name="Поправочные_коэффициенты_по_письму_Госстроя_от_25.12.90___4___0___0___3" localSheetId="15">#REF!</definedName>
    <definedName name="Поправочные_коэффициенты_по_письму_Госстроя_от_25.12.90___4___0___0___3" localSheetId="16">#REF!</definedName>
    <definedName name="Поправочные_коэффициенты_по_письму_Госстроя_от_25.12.90___4___0___0___3" localSheetId="18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5" localSheetId="17">#REF!</definedName>
    <definedName name="Поправочные_коэффициенты_по_письму_Госстроя_от_25.12.90___4___0___0___5" localSheetId="19">#REF!</definedName>
    <definedName name="Поправочные_коэффициенты_по_письму_Госстроя_от_25.12.90___4___0___0___5" localSheetId="15">#REF!</definedName>
    <definedName name="Поправочные_коэффициенты_по_письму_Госстроя_от_25.12.90___4___0___0___5" localSheetId="16">#REF!</definedName>
    <definedName name="Поправочные_коэффициенты_по_письму_Госстроя_от_25.12.90___4___0___0___5" localSheetId="18">#REF!</definedName>
    <definedName name="Поправочные_коэффициенты_по_письму_Госстроя_от_25.12.90___4___0___0___5" localSheetId="3">#REF!</definedName>
    <definedName name="Поправочные_коэффициенты_по_письму_Госстроя_от_25.12.90___4___0___0_1" localSheetId="17">#REF!</definedName>
    <definedName name="Поправочные_коэффициенты_по_письму_Госстроя_от_25.12.90___4___0___0_1" localSheetId="19">#REF!</definedName>
    <definedName name="Поправочные_коэффициенты_по_письму_Госстроя_от_25.12.90___4___0___0_1" localSheetId="15">#REF!</definedName>
    <definedName name="Поправочные_коэффициенты_по_письму_Госстроя_от_25.12.90___4___0___0_1" localSheetId="16">#REF!</definedName>
    <definedName name="Поправочные_коэффициенты_по_письму_Госстроя_от_25.12.90___4___0___0_1" localSheetId="18">#REF!</definedName>
    <definedName name="Поправочные_коэффициенты_по_письму_Госстроя_от_25.12.90___4___0___0_1" localSheetId="3">#REF!</definedName>
    <definedName name="Поправочные_коэффициенты_по_письму_Госстроя_от_25.12.90___4___0___0_5" localSheetId="17">#REF!</definedName>
    <definedName name="Поправочные_коэффициенты_по_письму_Госстроя_от_25.12.90___4___0___0_5" localSheetId="19">#REF!</definedName>
    <definedName name="Поправочные_коэффициенты_по_письму_Госстроя_от_25.12.90___4___0___0_5" localSheetId="15">#REF!</definedName>
    <definedName name="Поправочные_коэффициенты_по_письму_Госстроя_от_25.12.90___4___0___0_5" localSheetId="16">#REF!</definedName>
    <definedName name="Поправочные_коэффициенты_по_письму_Госстроя_от_25.12.90___4___0___0_5" localSheetId="18">#REF!</definedName>
    <definedName name="Поправочные_коэффициенты_по_письму_Госстроя_от_25.12.90___4___0___0_5" localSheetId="3">#REF!</definedName>
    <definedName name="Поправочные_коэффициенты_по_письму_Госстроя_от_25.12.90___4___0___1" localSheetId="17">#REF!</definedName>
    <definedName name="Поправочные_коэффициенты_по_письму_Госстроя_от_25.12.90___4___0___1" localSheetId="19">#REF!</definedName>
    <definedName name="Поправочные_коэффициенты_по_письму_Госстроя_от_25.12.90___4___0___1" localSheetId="15">#REF!</definedName>
    <definedName name="Поправочные_коэффициенты_по_письму_Госстроя_от_25.12.90___4___0___1" localSheetId="16">#REF!</definedName>
    <definedName name="Поправочные_коэффициенты_по_письму_Госстроя_от_25.12.90___4___0___1" localSheetId="18">#REF!</definedName>
    <definedName name="Поправочные_коэффициенты_по_письму_Госстроя_от_25.12.90___4___0___1" localSheetId="3">#REF!</definedName>
    <definedName name="Поправочные_коэффициенты_по_письму_Госстроя_от_25.12.90___4___0___2" localSheetId="17">#REF!</definedName>
    <definedName name="Поправочные_коэффициенты_по_письму_Госстроя_от_25.12.90___4___0___2" localSheetId="19">#REF!</definedName>
    <definedName name="Поправочные_коэффициенты_по_письму_Госстроя_от_25.12.90___4___0___2" localSheetId="15">#REF!</definedName>
    <definedName name="Поправочные_коэффициенты_по_письму_Госстроя_от_25.12.90___4___0___2" localSheetId="16">#REF!</definedName>
    <definedName name="Поправочные_коэффициенты_по_письму_Госстроя_от_25.12.90___4___0___2" localSheetId="18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3" localSheetId="17">#REF!</definedName>
    <definedName name="Поправочные_коэффициенты_по_письму_Госстроя_от_25.12.90___4___0___3" localSheetId="19">#REF!</definedName>
    <definedName name="Поправочные_коэффициенты_по_письму_Госстроя_от_25.12.90___4___0___3" localSheetId="15">#REF!</definedName>
    <definedName name="Поправочные_коэффициенты_по_письму_Госстроя_от_25.12.90___4___0___3" localSheetId="16">#REF!</definedName>
    <definedName name="Поправочные_коэффициенты_по_письму_Госстроя_от_25.12.90___4___0___3" localSheetId="18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4" localSheetId="17">#REF!</definedName>
    <definedName name="Поправочные_коэффициенты_по_письму_Госстроя_от_25.12.90___4___0___4" localSheetId="19">#REF!</definedName>
    <definedName name="Поправочные_коэффициенты_по_письму_Госстроя_от_25.12.90___4___0___4" localSheetId="15">#REF!</definedName>
    <definedName name="Поправочные_коэффициенты_по_письму_Госстроя_от_25.12.90___4___0___4" localSheetId="16">#REF!</definedName>
    <definedName name="Поправочные_коэффициенты_по_письму_Госстроя_от_25.12.90___4___0___4" localSheetId="18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7">#REF!</definedName>
    <definedName name="Поправочные_коэффициенты_по_письму_Госстроя_от_25.12.90___4___0_1" localSheetId="19">#REF!</definedName>
    <definedName name="Поправочные_коэффициенты_по_письму_Госстроя_от_25.12.90___4___0_1" localSheetId="15">#REF!</definedName>
    <definedName name="Поправочные_коэффициенты_по_письму_Госстроя_от_25.12.90___4___0_1" localSheetId="16">#REF!</definedName>
    <definedName name="Поправочные_коэффициенты_по_письму_Госстроя_от_25.12.90___4___0_1" localSheetId="18">#REF!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7">#REF!</definedName>
    <definedName name="Поправочные_коэффициенты_по_письму_Госстроя_от_25.12.90___4___10" localSheetId="19">#REF!</definedName>
    <definedName name="Поправочные_коэффициенты_по_письму_Госстроя_от_25.12.90___4___10" localSheetId="15">#REF!</definedName>
    <definedName name="Поправочные_коэффициенты_по_письму_Госстроя_от_25.12.90___4___10" localSheetId="16">#REF!</definedName>
    <definedName name="Поправочные_коэффициенты_по_письму_Госстроя_от_25.12.90___4___10" localSheetId="18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2" localSheetId="17">#REF!</definedName>
    <definedName name="Поправочные_коэффициенты_по_письму_Госстроя_от_25.12.90___4___12" localSheetId="19">#REF!</definedName>
    <definedName name="Поправочные_коэффициенты_по_письму_Госстроя_от_25.12.90___4___12" localSheetId="15">#REF!</definedName>
    <definedName name="Поправочные_коэффициенты_по_письму_Госстроя_от_25.12.90___4___12" localSheetId="16">#REF!</definedName>
    <definedName name="Поправочные_коэффициенты_по_письму_Госстроя_от_25.12.90___4___12" localSheetId="18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2" localSheetId="17">#REF!</definedName>
    <definedName name="Поправочные_коэффициенты_по_письму_Госстроя_от_25.12.90___4___2" localSheetId="19">#REF!</definedName>
    <definedName name="Поправочные_коэффициенты_по_письму_Госстроя_от_25.12.90___4___2" localSheetId="15">#REF!</definedName>
    <definedName name="Поправочные_коэффициенты_по_письму_Госстроя_от_25.12.90___4___2" localSheetId="16">#REF!</definedName>
    <definedName name="Поправочные_коэффициенты_по_письму_Госстроя_от_25.12.90___4___2" localSheetId="18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3" localSheetId="17">#REF!</definedName>
    <definedName name="Поправочные_коэффициенты_по_письму_Госстроя_от_25.12.90___4___3" localSheetId="19">#REF!</definedName>
    <definedName name="Поправочные_коэффициенты_по_письму_Госстроя_от_25.12.90___4___3" localSheetId="15">#REF!</definedName>
    <definedName name="Поправочные_коэффициенты_по_письму_Госстроя_от_25.12.90___4___3" localSheetId="16">#REF!</definedName>
    <definedName name="Поправочные_коэффициенты_по_письму_Госстроя_от_25.12.90___4___3" localSheetId="18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___0" localSheetId="17">#REF!</definedName>
    <definedName name="Поправочные_коэффициенты_по_письму_Госстроя_от_25.12.90___4___3___0" localSheetId="19">#REF!</definedName>
    <definedName name="Поправочные_коэффициенты_по_письму_Госстроя_от_25.12.90___4___3___0" localSheetId="15">#REF!</definedName>
    <definedName name="Поправочные_коэффициенты_по_письму_Госстроя_от_25.12.90___4___3___0" localSheetId="16">#REF!</definedName>
    <definedName name="Поправочные_коэффициенты_по_письму_Госстроя_от_25.12.90___4___3___0" localSheetId="18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___0" localSheetId="17">#REF!</definedName>
    <definedName name="Поправочные_коэффициенты_по_письму_Госстроя_от_25.12.90___4___3___0___0" localSheetId="19">#REF!</definedName>
    <definedName name="Поправочные_коэффициенты_по_письму_Госстроя_от_25.12.90___4___3___0___0" localSheetId="15">#REF!</definedName>
    <definedName name="Поправочные_коэффициенты_по_письму_Госстроя_от_25.12.90___4___3___0___0" localSheetId="16">#REF!</definedName>
    <definedName name="Поправочные_коэффициенты_по_письму_Госстроя_от_25.12.90___4___3___0___0" localSheetId="18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3" localSheetId="17">#REF!</definedName>
    <definedName name="Поправочные_коэффициенты_по_письму_Госстроя_от_25.12.90___4___3___3" localSheetId="19">#REF!</definedName>
    <definedName name="Поправочные_коэффициенты_по_письму_Госстроя_от_25.12.90___4___3___3" localSheetId="15">#REF!</definedName>
    <definedName name="Поправочные_коэффициенты_по_письму_Госстроя_от_25.12.90___4___3___3" localSheetId="16">#REF!</definedName>
    <definedName name="Поправочные_коэффициенты_по_письму_Госстроя_от_25.12.90___4___3___3" localSheetId="18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5" localSheetId="17">#REF!</definedName>
    <definedName name="Поправочные_коэффициенты_по_письму_Госстроя_от_25.12.90___4___3___5" localSheetId="19">#REF!</definedName>
    <definedName name="Поправочные_коэффициенты_по_письму_Госстроя_от_25.12.90___4___3___5" localSheetId="15">#REF!</definedName>
    <definedName name="Поправочные_коэффициенты_по_письму_Госстроя_от_25.12.90___4___3___5" localSheetId="16">#REF!</definedName>
    <definedName name="Поправочные_коэффициенты_по_письму_Госстроя_от_25.12.90___4___3___5" localSheetId="18">#REF!</definedName>
    <definedName name="Поправочные_коэффициенты_по_письму_Госстроя_от_25.12.90___4___3___5" localSheetId="3">#REF!</definedName>
    <definedName name="Поправочные_коэффициенты_по_письму_Госстроя_от_25.12.90___4___3_1" localSheetId="17">#REF!</definedName>
    <definedName name="Поправочные_коэффициенты_по_письму_Госстроя_от_25.12.90___4___3_1" localSheetId="19">#REF!</definedName>
    <definedName name="Поправочные_коэффициенты_по_письму_Госстроя_от_25.12.90___4___3_1" localSheetId="15">#REF!</definedName>
    <definedName name="Поправочные_коэффициенты_по_письму_Госстроя_от_25.12.90___4___3_1" localSheetId="16">#REF!</definedName>
    <definedName name="Поправочные_коэффициенты_по_письму_Госстроя_от_25.12.90___4___3_1" localSheetId="18">#REF!</definedName>
    <definedName name="Поправочные_коэффициенты_по_письму_Госстроя_от_25.12.90___4___3_1" localSheetId="3">#REF!</definedName>
    <definedName name="Поправочные_коэффициенты_по_письму_Госстроя_от_25.12.90___4___3_5" localSheetId="17">#REF!</definedName>
    <definedName name="Поправочные_коэффициенты_по_письму_Госстроя_от_25.12.90___4___3_5" localSheetId="19">#REF!</definedName>
    <definedName name="Поправочные_коэффициенты_по_письму_Госстроя_от_25.12.90___4___3_5" localSheetId="15">#REF!</definedName>
    <definedName name="Поправочные_коэффициенты_по_письму_Госстроя_от_25.12.90___4___3_5" localSheetId="16">#REF!</definedName>
    <definedName name="Поправочные_коэффициенты_по_письму_Госстроя_от_25.12.90___4___3_5" localSheetId="18">#REF!</definedName>
    <definedName name="Поправочные_коэффициенты_по_письму_Госстроя_от_25.12.90___4___3_5" localSheetId="3">#REF!</definedName>
    <definedName name="Поправочные_коэффициенты_по_письму_Госстроя_от_25.12.90___4___4" localSheetId="17">#REF!</definedName>
    <definedName name="Поправочные_коэффициенты_по_письму_Госстроя_от_25.12.90___4___4" localSheetId="19">#REF!</definedName>
    <definedName name="Поправочные_коэффициенты_по_письму_Госстроя_от_25.12.90___4___4" localSheetId="15">#REF!</definedName>
    <definedName name="Поправочные_коэффициенты_по_письму_Госстроя_от_25.12.90___4___4" localSheetId="16">#REF!</definedName>
    <definedName name="Поправочные_коэффициенты_по_письму_Госстроя_от_25.12.90___4___4" localSheetId="18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5" localSheetId="17">#REF!</definedName>
    <definedName name="Поправочные_коэффициенты_по_письму_Госстроя_от_25.12.90___4___5" localSheetId="19">#REF!</definedName>
    <definedName name="Поправочные_коэффициенты_по_письму_Госстроя_от_25.12.90___4___5" localSheetId="15">#REF!</definedName>
    <definedName name="Поправочные_коэффициенты_по_письму_Госстроя_от_25.12.90___4___5" localSheetId="16">#REF!</definedName>
    <definedName name="Поправочные_коэффициенты_по_письму_Госстроя_от_25.12.90___4___5" localSheetId="18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6" localSheetId="17">#REF!</definedName>
    <definedName name="Поправочные_коэффициенты_по_письму_Госстроя_от_25.12.90___4___6" localSheetId="19">#REF!</definedName>
    <definedName name="Поправочные_коэффициенты_по_письму_Госстроя_от_25.12.90___4___6" localSheetId="15">#REF!</definedName>
    <definedName name="Поправочные_коэффициенты_по_письму_Госстроя_от_25.12.90___4___6" localSheetId="16">#REF!</definedName>
    <definedName name="Поправочные_коэффициенты_по_письму_Госстроя_от_25.12.90___4___6" localSheetId="18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___0" localSheetId="17">#REF!</definedName>
    <definedName name="Поправочные_коэффициенты_по_письму_Госстроя_от_25.12.90___4___6___0" localSheetId="19">#REF!</definedName>
    <definedName name="Поправочные_коэффициенты_по_письму_Госстроя_от_25.12.90___4___6___0" localSheetId="15">#REF!</definedName>
    <definedName name="Поправочные_коэффициенты_по_письму_Госстроя_от_25.12.90___4___6___0" localSheetId="16">#REF!</definedName>
    <definedName name="Поправочные_коэффициенты_по_письму_Госстроя_от_25.12.90___4___6___0" localSheetId="18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7" localSheetId="17">#REF!</definedName>
    <definedName name="Поправочные_коэффициенты_по_письму_Госстроя_от_25.12.90___4___7" localSheetId="19">#REF!</definedName>
    <definedName name="Поправочные_коэффициенты_по_письму_Госстроя_от_25.12.90___4___7" localSheetId="15">#REF!</definedName>
    <definedName name="Поправочные_коэффициенты_по_письму_Госстроя_от_25.12.90___4___7" localSheetId="16">#REF!</definedName>
    <definedName name="Поправочные_коэффициенты_по_письму_Госстроя_от_25.12.90___4___7" localSheetId="18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8" localSheetId="17">#REF!</definedName>
    <definedName name="Поправочные_коэффициенты_по_письму_Госстроя_от_25.12.90___4___8" localSheetId="19">#REF!</definedName>
    <definedName name="Поправочные_коэффициенты_по_письму_Госстроя_от_25.12.90___4___8" localSheetId="15">#REF!</definedName>
    <definedName name="Поправочные_коэффициенты_по_письму_Госстроя_от_25.12.90___4___8" localSheetId="16">#REF!</definedName>
    <definedName name="Поправочные_коэффициенты_по_письму_Госстроя_от_25.12.90___4___8" localSheetId="18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___0" localSheetId="17">#REF!</definedName>
    <definedName name="Поправочные_коэффициенты_по_письму_Госстроя_от_25.12.90___4___8___0" localSheetId="19">#REF!</definedName>
    <definedName name="Поправочные_коэффициенты_по_письму_Госстроя_от_25.12.90___4___8___0" localSheetId="15">#REF!</definedName>
    <definedName name="Поправочные_коэффициенты_по_письму_Госстроя_от_25.12.90___4___8___0" localSheetId="16">#REF!</definedName>
    <definedName name="Поправочные_коэффициенты_по_письму_Госстроя_от_25.12.90___4___8___0" localSheetId="1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7">#REF!</definedName>
    <definedName name="Поправочные_коэффициенты_по_письму_Госстроя_от_25.12.90___4_3" localSheetId="19">#REF!</definedName>
    <definedName name="Поправочные_коэффициенты_по_письму_Госстроя_от_25.12.90___4_3" localSheetId="15">#REF!</definedName>
    <definedName name="Поправочные_коэффициенты_по_письму_Госстроя_от_25.12.90___4_3" localSheetId="16">#REF!</definedName>
    <definedName name="Поправочные_коэффициенты_по_письму_Госстроя_от_25.12.90___4_3" localSheetId="18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5" localSheetId="17">#REF!</definedName>
    <definedName name="Поправочные_коэффициенты_по_письму_Госстроя_от_25.12.90___4_5" localSheetId="19">#REF!</definedName>
    <definedName name="Поправочные_коэффициенты_по_письму_Госстроя_от_25.12.90___4_5" localSheetId="15">#REF!</definedName>
    <definedName name="Поправочные_коэффициенты_по_письму_Госстроя_от_25.12.90___4_5" localSheetId="16">#REF!</definedName>
    <definedName name="Поправочные_коэффициенты_по_письму_Госстроя_от_25.12.90___4_5" localSheetId="18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7">#REF!</definedName>
    <definedName name="Поправочные_коэффициенты_по_письму_Госстроя_от_25.12.90___5___0" localSheetId="19">#REF!</definedName>
    <definedName name="Поправочные_коэффициенты_по_письму_Госстроя_от_25.12.90___5___0" localSheetId="15">#REF!</definedName>
    <definedName name="Поправочные_коэффициенты_по_письму_Госстроя_от_25.12.90___5___0" localSheetId="16">#REF!</definedName>
    <definedName name="Поправочные_коэффициенты_по_письму_Госстроя_от_25.12.90___5___0" localSheetId="18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___0" localSheetId="17">#REF!</definedName>
    <definedName name="Поправочные_коэффициенты_по_письму_Госстроя_от_25.12.90___5___0___0" localSheetId="19">#REF!</definedName>
    <definedName name="Поправочные_коэффициенты_по_письму_Госстроя_от_25.12.90___5___0___0" localSheetId="15">#REF!</definedName>
    <definedName name="Поправочные_коэффициенты_по_письму_Госстроя_от_25.12.90___5___0___0" localSheetId="16">#REF!</definedName>
    <definedName name="Поправочные_коэффициенты_по_письму_Госстроя_от_25.12.90___5___0___0" localSheetId="18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___0" localSheetId="17">#REF!</definedName>
    <definedName name="Поправочные_коэффициенты_по_письму_Госстроя_от_25.12.90___5___0___0___0" localSheetId="19">#REF!</definedName>
    <definedName name="Поправочные_коэффициенты_по_письму_Госстроя_от_25.12.90___5___0___0___0" localSheetId="15">#REF!</definedName>
    <definedName name="Поправочные_коэффициенты_по_письму_Госстроя_от_25.12.90___5___0___0___0" localSheetId="16">#REF!</definedName>
    <definedName name="Поправочные_коэффициенты_по_письму_Госстроя_от_25.12.90___5___0___0___0" localSheetId="18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___0" localSheetId="17">#REF!</definedName>
    <definedName name="Поправочные_коэффициенты_по_письму_Госстроя_от_25.12.90___5___0___0___0___0" localSheetId="19">#REF!</definedName>
    <definedName name="Поправочные_коэффициенты_по_письму_Госстроя_от_25.12.90___5___0___0___0___0" localSheetId="15">#REF!</definedName>
    <definedName name="Поправочные_коэффициенты_по_письму_Госстроя_от_25.12.90___5___0___0___0___0" localSheetId="16">#REF!</definedName>
    <definedName name="Поправочные_коэффициенты_по_письму_Госстроя_от_25.12.90___5___0___0___0___0" localSheetId="18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1" localSheetId="17">#REF!</definedName>
    <definedName name="Поправочные_коэффициенты_по_письму_Госстроя_от_25.12.90___5___0___1" localSheetId="19">#REF!</definedName>
    <definedName name="Поправочные_коэффициенты_по_письму_Госстроя_от_25.12.90___5___0___1" localSheetId="15">#REF!</definedName>
    <definedName name="Поправочные_коэффициенты_по_письму_Госстроя_от_25.12.90___5___0___1" localSheetId="16">#REF!</definedName>
    <definedName name="Поправочные_коэффициенты_по_письму_Госстроя_от_25.12.90___5___0___1" localSheetId="18">#REF!</definedName>
    <definedName name="Поправочные_коэффициенты_по_письму_Госстроя_от_25.12.90___5___0___1" localSheetId="3">#REF!</definedName>
    <definedName name="Поправочные_коэффициенты_по_письму_Госстроя_от_25.12.90___5___0___5" localSheetId="17">#REF!</definedName>
    <definedName name="Поправочные_коэффициенты_по_письму_Госстроя_от_25.12.90___5___0___5" localSheetId="19">#REF!</definedName>
    <definedName name="Поправочные_коэффициенты_по_письму_Госстроя_от_25.12.90___5___0___5" localSheetId="15">#REF!</definedName>
    <definedName name="Поправочные_коэффициенты_по_письму_Госстроя_от_25.12.90___5___0___5" localSheetId="16">#REF!</definedName>
    <definedName name="Поправочные_коэффициенты_по_письму_Госстроя_от_25.12.90___5___0___5" localSheetId="18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1" localSheetId="17">#REF!</definedName>
    <definedName name="Поправочные_коэффициенты_по_письму_Госстроя_от_25.12.90___5___0_1" localSheetId="19">#REF!</definedName>
    <definedName name="Поправочные_коэффициенты_по_письму_Госстроя_от_25.12.90___5___0_1" localSheetId="15">#REF!</definedName>
    <definedName name="Поправочные_коэффициенты_по_письму_Госстроя_от_25.12.90___5___0_1" localSheetId="16">#REF!</definedName>
    <definedName name="Поправочные_коэффициенты_по_письму_Госстроя_от_25.12.90___5___0_1" localSheetId="18">#REF!</definedName>
    <definedName name="Поправочные_коэффициенты_по_письму_Госстроя_от_25.12.90___5___0_1" localSheetId="3">#REF!</definedName>
    <definedName name="Поправочные_коэффициенты_по_письму_Госстроя_от_25.12.90___5___0_3" localSheetId="17">#REF!</definedName>
    <definedName name="Поправочные_коэффициенты_по_письму_Госстроя_от_25.12.90___5___0_3" localSheetId="19">#REF!</definedName>
    <definedName name="Поправочные_коэффициенты_по_письму_Госстроя_от_25.12.90___5___0_3" localSheetId="15">#REF!</definedName>
    <definedName name="Поправочные_коэффициенты_по_письму_Госстроя_от_25.12.90___5___0_3" localSheetId="16">#REF!</definedName>
    <definedName name="Поправочные_коэффициенты_по_письму_Госстроя_от_25.12.90___5___0_3" localSheetId="18">#REF!</definedName>
    <definedName name="Поправочные_коэффициенты_по_письму_Госстроя_от_25.12.90___5___0_3" localSheetId="3">#REF!</definedName>
    <definedName name="Поправочные_коэффициенты_по_письму_Госстроя_от_25.12.90___5___0_5" localSheetId="17">#REF!</definedName>
    <definedName name="Поправочные_коэффициенты_по_письму_Госстроя_от_25.12.90___5___0_5" localSheetId="19">#REF!</definedName>
    <definedName name="Поправочные_коэффициенты_по_письму_Госстроя_от_25.12.90___5___0_5" localSheetId="15">#REF!</definedName>
    <definedName name="Поправочные_коэффициенты_по_письму_Госстроя_от_25.12.90___5___0_5" localSheetId="16">#REF!</definedName>
    <definedName name="Поправочные_коэффициенты_по_письму_Госстроя_от_25.12.90___5___0_5" localSheetId="18">#REF!</definedName>
    <definedName name="Поправочные_коэффициенты_по_письму_Госстроя_от_25.12.90___5___0_5" localSheetId="3">#REF!</definedName>
    <definedName name="Поправочные_коэффициенты_по_письму_Госстроя_от_25.12.90___5___1" localSheetId="17">#REF!</definedName>
    <definedName name="Поправочные_коэффициенты_по_письму_Госстроя_от_25.12.90___5___1" localSheetId="19">#REF!</definedName>
    <definedName name="Поправочные_коэффициенты_по_письму_Госстроя_от_25.12.90___5___1" localSheetId="15">#REF!</definedName>
    <definedName name="Поправочные_коэффициенты_по_письму_Госстроя_от_25.12.90___5___1" localSheetId="16">#REF!</definedName>
    <definedName name="Поправочные_коэффициенты_по_письму_Госстроя_от_25.12.90___5___1" localSheetId="18">#REF!</definedName>
    <definedName name="Поправочные_коэффициенты_по_письму_Госстроя_от_25.12.90___5___1" localSheetId="3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7">#REF!</definedName>
    <definedName name="Поправочные_коэффициенты_по_письму_Госстроя_от_25.12.90___5_1" localSheetId="19">#REF!</definedName>
    <definedName name="Поправочные_коэффициенты_по_письму_Госстроя_от_25.12.90___5_1" localSheetId="15">#REF!</definedName>
    <definedName name="Поправочные_коэффициенты_по_письму_Госстроя_от_25.12.90___5_1" localSheetId="16">#REF!</definedName>
    <definedName name="Поправочные_коэффициенты_по_письму_Госстроя_от_25.12.90___5_1" localSheetId="18">#REF!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17">#REF!</definedName>
    <definedName name="Поправочные_коэффициенты_по_письму_Госстроя_от_25.12.90___6" localSheetId="19">#REF!</definedName>
    <definedName name="Поправочные_коэффициенты_по_письму_Госстроя_от_25.12.90___6" localSheetId="15">#REF!</definedName>
    <definedName name="Поправочные_коэффициенты_по_письму_Госстроя_от_25.12.90___6" localSheetId="16">#REF!</definedName>
    <definedName name="Поправочные_коэффициенты_по_письму_Госстроя_от_25.12.90___6" localSheetId="18">#REF!</definedName>
    <definedName name="Поправочные_коэффициенты_по_письму_Госстроя_от_25.12.90___6" localSheetId="3">#REF!</definedName>
    <definedName name="Поправочные_коэффициенты_по_письму_Госстроя_от_25.12.90___6___0" localSheetId="17">#REF!</definedName>
    <definedName name="Поправочные_коэффициенты_по_письму_Госстроя_от_25.12.90___6___0" localSheetId="19">#REF!</definedName>
    <definedName name="Поправочные_коэффициенты_по_письму_Госстроя_от_25.12.90___6___0" localSheetId="15">#REF!</definedName>
    <definedName name="Поправочные_коэффициенты_по_письму_Госстроя_от_25.12.90___6___0" localSheetId="16">#REF!</definedName>
    <definedName name="Поправочные_коэффициенты_по_письму_Госстроя_от_25.12.90___6___0" localSheetId="18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___0" localSheetId="17">#REF!</definedName>
    <definedName name="Поправочные_коэффициенты_по_письму_Госстроя_от_25.12.90___6___0___0" localSheetId="19">#REF!</definedName>
    <definedName name="Поправочные_коэффициенты_по_письму_Госстроя_от_25.12.90___6___0___0" localSheetId="15">#REF!</definedName>
    <definedName name="Поправочные_коэффициенты_по_письму_Госстроя_от_25.12.90___6___0___0" localSheetId="16">#REF!</definedName>
    <definedName name="Поправочные_коэффициенты_по_письму_Госстроя_от_25.12.90___6___0___0" localSheetId="18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___0" localSheetId="17">#REF!</definedName>
    <definedName name="Поправочные_коэффициенты_по_письму_Госстроя_от_25.12.90___6___0___0___0" localSheetId="19">#REF!</definedName>
    <definedName name="Поправочные_коэффициенты_по_письму_Госстроя_от_25.12.90___6___0___0___0" localSheetId="15">#REF!</definedName>
    <definedName name="Поправочные_коэффициенты_по_письму_Госстроя_от_25.12.90___6___0___0___0" localSheetId="16">#REF!</definedName>
    <definedName name="Поправочные_коэффициенты_по_письму_Госстроя_от_25.12.90___6___0___0___0" localSheetId="18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___0" localSheetId="17">#REF!</definedName>
    <definedName name="Поправочные_коэффициенты_по_письму_Госстроя_от_25.12.90___6___0___0___0___0" localSheetId="19">#REF!</definedName>
    <definedName name="Поправочные_коэффициенты_по_письму_Госстроя_от_25.12.90___6___0___0___0___0" localSheetId="15">#REF!</definedName>
    <definedName name="Поправочные_коэффициенты_по_письму_Госстроя_от_25.12.90___6___0___0___0___0" localSheetId="16">#REF!</definedName>
    <definedName name="Поправочные_коэффициенты_по_письму_Госстроя_от_25.12.90___6___0___0___0___0" localSheetId="18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1" localSheetId="17">#REF!</definedName>
    <definedName name="Поправочные_коэффициенты_по_письму_Госстроя_от_25.12.90___6___0___1" localSheetId="19">#REF!</definedName>
    <definedName name="Поправочные_коэффициенты_по_письму_Госстроя_от_25.12.90___6___0___1" localSheetId="15">#REF!</definedName>
    <definedName name="Поправочные_коэффициенты_по_письму_Госстроя_от_25.12.90___6___0___1" localSheetId="16">#REF!</definedName>
    <definedName name="Поправочные_коэффициенты_по_письму_Госстроя_от_25.12.90___6___0___1" localSheetId="18">#REF!</definedName>
    <definedName name="Поправочные_коэффициенты_по_письму_Госстроя_от_25.12.90___6___0___1" localSheetId="3">#REF!</definedName>
    <definedName name="Поправочные_коэффициенты_по_письму_Госстроя_от_25.12.90___6___0___3" localSheetId="17">#REF!</definedName>
    <definedName name="Поправочные_коэффициенты_по_письму_Госстроя_от_25.12.90___6___0___3" localSheetId="19">#REF!</definedName>
    <definedName name="Поправочные_коэффициенты_по_письму_Госстроя_от_25.12.90___6___0___3" localSheetId="15">#REF!</definedName>
    <definedName name="Поправочные_коэффициенты_по_письму_Госстроя_от_25.12.90___6___0___3" localSheetId="16">#REF!</definedName>
    <definedName name="Поправочные_коэффициенты_по_письму_Госстроя_от_25.12.90___6___0___3" localSheetId="18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5" localSheetId="17">#REF!</definedName>
    <definedName name="Поправочные_коэффициенты_по_письму_Госстроя_от_25.12.90___6___0___5" localSheetId="19">#REF!</definedName>
    <definedName name="Поправочные_коэффициенты_по_письму_Госстроя_от_25.12.90___6___0___5" localSheetId="15">#REF!</definedName>
    <definedName name="Поправочные_коэффициенты_по_письму_Госстроя_от_25.12.90___6___0___5" localSheetId="16">#REF!</definedName>
    <definedName name="Поправочные_коэффициенты_по_письму_Госстроя_от_25.12.90___6___0___5" localSheetId="18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1" localSheetId="17">#REF!</definedName>
    <definedName name="Поправочные_коэффициенты_по_письму_Госстроя_от_25.12.90___6___0_1" localSheetId="19">#REF!</definedName>
    <definedName name="Поправочные_коэффициенты_по_письму_Госстроя_от_25.12.90___6___0_1" localSheetId="15">#REF!</definedName>
    <definedName name="Поправочные_коэффициенты_по_письму_Госстроя_от_25.12.90___6___0_1" localSheetId="16">#REF!</definedName>
    <definedName name="Поправочные_коэффициенты_по_письму_Госстроя_от_25.12.90___6___0_1" localSheetId="18">#REF!</definedName>
    <definedName name="Поправочные_коэффициенты_по_письму_Госстроя_от_25.12.90___6___0_1" localSheetId="3">#REF!</definedName>
    <definedName name="Поправочные_коэффициенты_по_письму_Госстроя_от_25.12.90___6___0_3" localSheetId="17">#REF!</definedName>
    <definedName name="Поправочные_коэффициенты_по_письму_Госстроя_от_25.12.90___6___0_3" localSheetId="19">#REF!</definedName>
    <definedName name="Поправочные_коэффициенты_по_письму_Госстроя_от_25.12.90___6___0_3" localSheetId="15">#REF!</definedName>
    <definedName name="Поправочные_коэффициенты_по_письму_Госстроя_от_25.12.90___6___0_3" localSheetId="16">#REF!</definedName>
    <definedName name="Поправочные_коэффициенты_по_письму_Госстроя_от_25.12.90___6___0_3" localSheetId="18">#REF!</definedName>
    <definedName name="Поправочные_коэффициенты_по_письму_Госстроя_от_25.12.90___6___0_3" localSheetId="3">#REF!</definedName>
    <definedName name="Поправочные_коэффициенты_по_письму_Госстроя_от_25.12.90___6___0_5" localSheetId="17">#REF!</definedName>
    <definedName name="Поправочные_коэффициенты_по_письму_Госстроя_от_25.12.90___6___0_5" localSheetId="19">#REF!</definedName>
    <definedName name="Поправочные_коэффициенты_по_письму_Госстроя_от_25.12.90___6___0_5" localSheetId="15">#REF!</definedName>
    <definedName name="Поправочные_коэффициенты_по_письму_Госстроя_от_25.12.90___6___0_5" localSheetId="16">#REF!</definedName>
    <definedName name="Поправочные_коэффициенты_по_письму_Госстроя_от_25.12.90___6___0_5" localSheetId="18">#REF!</definedName>
    <definedName name="Поправочные_коэффициенты_по_письму_Госстроя_от_25.12.90___6___0_5" localSheetId="3">#REF!</definedName>
    <definedName name="Поправочные_коэффициенты_по_письму_Госстроя_от_25.12.90___6___1" localSheetId="17">#REF!</definedName>
    <definedName name="Поправочные_коэффициенты_по_письму_Госстроя_от_25.12.90___6___1" localSheetId="19">#REF!</definedName>
    <definedName name="Поправочные_коэффициенты_по_письму_Госстроя_от_25.12.90___6___1" localSheetId="15">#REF!</definedName>
    <definedName name="Поправочные_коэффициенты_по_письму_Госстроя_от_25.12.90___6___1" localSheetId="16">#REF!</definedName>
    <definedName name="Поправочные_коэффициенты_по_письму_Госстроя_от_25.12.90___6___1" localSheetId="18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0" localSheetId="17">#REF!</definedName>
    <definedName name="Поправочные_коэффициенты_по_письму_Госстроя_от_25.12.90___6___10" localSheetId="19">#REF!</definedName>
    <definedName name="Поправочные_коэффициенты_по_письму_Госстроя_от_25.12.90___6___10" localSheetId="15">#REF!</definedName>
    <definedName name="Поправочные_коэффициенты_по_письму_Госстроя_от_25.12.90___6___10" localSheetId="16">#REF!</definedName>
    <definedName name="Поправочные_коэффициенты_по_письму_Госстроя_от_25.12.90___6___10" localSheetId="18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2" localSheetId="17">#REF!</definedName>
    <definedName name="Поправочные_коэффициенты_по_письму_Госстроя_от_25.12.90___6___12" localSheetId="19">#REF!</definedName>
    <definedName name="Поправочные_коэффициенты_по_письму_Госстроя_от_25.12.90___6___12" localSheetId="15">#REF!</definedName>
    <definedName name="Поправочные_коэффициенты_по_письму_Госстроя_от_25.12.90___6___12" localSheetId="16">#REF!</definedName>
    <definedName name="Поправочные_коэффициенты_по_письму_Госстроя_от_25.12.90___6___12" localSheetId="18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2" localSheetId="17">#REF!</definedName>
    <definedName name="Поправочные_коэффициенты_по_письму_Госстроя_от_25.12.90___6___2" localSheetId="19">#REF!</definedName>
    <definedName name="Поправочные_коэффициенты_по_письму_Госстроя_от_25.12.90___6___2" localSheetId="15">#REF!</definedName>
    <definedName name="Поправочные_коэффициенты_по_письму_Госстроя_от_25.12.90___6___2" localSheetId="16">#REF!</definedName>
    <definedName name="Поправочные_коэффициенты_по_письму_Госстроя_от_25.12.90___6___2" localSheetId="18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3" localSheetId="17">#REF!</definedName>
    <definedName name="Поправочные_коэффициенты_по_письму_Госстроя_от_25.12.90___6___3" localSheetId="19">#REF!</definedName>
    <definedName name="Поправочные_коэффициенты_по_письму_Госстроя_от_25.12.90___6___3" localSheetId="15">#REF!</definedName>
    <definedName name="Поправочные_коэффициенты_по_письму_Госстроя_от_25.12.90___6___3" localSheetId="16">#REF!</definedName>
    <definedName name="Поправочные_коэффициенты_по_письму_Госстроя_от_25.12.90___6___3" localSheetId="18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4" localSheetId="17">#REF!</definedName>
    <definedName name="Поправочные_коэффициенты_по_письму_Госстроя_от_25.12.90___6___4" localSheetId="19">#REF!</definedName>
    <definedName name="Поправочные_коэффициенты_по_письму_Госстроя_от_25.12.90___6___4" localSheetId="15">#REF!</definedName>
    <definedName name="Поправочные_коэффициенты_по_письму_Госстроя_от_25.12.90___6___4" localSheetId="16">#REF!</definedName>
    <definedName name="Поправочные_коэффициенты_по_письму_Госстроя_от_25.12.90___6___4" localSheetId="18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7">#REF!</definedName>
    <definedName name="Поправочные_коэффициенты_по_письму_Госстроя_от_25.12.90___6___6" localSheetId="19">#REF!</definedName>
    <definedName name="Поправочные_коэффициенты_по_письму_Госстроя_от_25.12.90___6___6" localSheetId="15">#REF!</definedName>
    <definedName name="Поправочные_коэффициенты_по_письму_Госстроя_от_25.12.90___6___6" localSheetId="16">#REF!</definedName>
    <definedName name="Поправочные_коэффициенты_по_письму_Госстроя_от_25.12.90___6___6" localSheetId="18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___0" localSheetId="17">#REF!</definedName>
    <definedName name="Поправочные_коэффициенты_по_письму_Госстроя_от_25.12.90___6___6___0" localSheetId="19">#REF!</definedName>
    <definedName name="Поправочные_коэффициенты_по_письму_Госстроя_от_25.12.90___6___6___0" localSheetId="15">#REF!</definedName>
    <definedName name="Поправочные_коэффициенты_по_письму_Госстроя_от_25.12.90___6___6___0" localSheetId="16">#REF!</definedName>
    <definedName name="Поправочные_коэффициенты_по_письму_Госстроя_от_25.12.90___6___6___0" localSheetId="18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7">#REF!</definedName>
    <definedName name="Поправочные_коэффициенты_по_письму_Госстроя_от_25.12.90___6___8" localSheetId="19">#REF!</definedName>
    <definedName name="Поправочные_коэффициенты_по_письму_Госстроя_от_25.12.90___6___8" localSheetId="15">#REF!</definedName>
    <definedName name="Поправочные_коэффициенты_по_письму_Госстроя_от_25.12.90___6___8" localSheetId="16">#REF!</definedName>
    <definedName name="Поправочные_коэффициенты_по_письму_Госстроя_от_25.12.90___6___8" localSheetId="18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___0" localSheetId="17">#REF!</definedName>
    <definedName name="Поправочные_коэффициенты_по_письму_Госстроя_от_25.12.90___6___8___0" localSheetId="19">#REF!</definedName>
    <definedName name="Поправочные_коэффициенты_по_письму_Госстроя_от_25.12.90___6___8___0" localSheetId="15">#REF!</definedName>
    <definedName name="Поправочные_коэффициенты_по_письму_Госстроя_от_25.12.90___6___8___0" localSheetId="16">#REF!</definedName>
    <definedName name="Поправочные_коэффициенты_по_письму_Госстроя_от_25.12.90___6___8___0" localSheetId="1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7">#REF!</definedName>
    <definedName name="Поправочные_коэффициенты_по_письму_Госстроя_от_25.12.90___6_1" localSheetId="19">#REF!</definedName>
    <definedName name="Поправочные_коэффициенты_по_письму_Госстроя_от_25.12.90___6_1" localSheetId="15">#REF!</definedName>
    <definedName name="Поправочные_коэффициенты_по_письму_Госстроя_от_25.12.90___6_1" localSheetId="16">#REF!</definedName>
    <definedName name="Поправочные_коэффициенты_по_письму_Госстроя_от_25.12.90___6_1" localSheetId="18">#REF!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3" localSheetId="17">#REF!</definedName>
    <definedName name="Поправочные_коэффициенты_по_письму_Госстроя_от_25.12.90___6_3" localSheetId="19">#REF!</definedName>
    <definedName name="Поправочные_коэффициенты_по_письму_Госстроя_от_25.12.90___6_3" localSheetId="15">#REF!</definedName>
    <definedName name="Поправочные_коэффициенты_по_письму_Госстроя_от_25.12.90___6_3" localSheetId="16">#REF!</definedName>
    <definedName name="Поправочные_коэффициенты_по_письму_Госстроя_от_25.12.90___6_3" localSheetId="18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17">#REF!</definedName>
    <definedName name="Поправочные_коэффициенты_по_письму_Госстроя_от_25.12.90___7" localSheetId="19">#REF!</definedName>
    <definedName name="Поправочные_коэффициенты_по_письму_Госстроя_от_25.12.90___7" localSheetId="15">#REF!</definedName>
    <definedName name="Поправочные_коэффициенты_по_письму_Госстроя_от_25.12.90___7" localSheetId="16">#REF!</definedName>
    <definedName name="Поправочные_коэффициенты_по_письму_Госстроя_от_25.12.90___7" localSheetId="18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___0" localSheetId="17">#REF!</definedName>
    <definedName name="Поправочные_коэффициенты_по_письму_Госстроя_от_25.12.90___7___0" localSheetId="19">#REF!</definedName>
    <definedName name="Поправочные_коэффициенты_по_письму_Госстроя_от_25.12.90___7___0" localSheetId="15">#REF!</definedName>
    <definedName name="Поправочные_коэффициенты_по_письму_Госстроя_от_25.12.90___7___0" localSheetId="16">#REF!</definedName>
    <definedName name="Поправочные_коэффициенты_по_письму_Госстроя_от_25.12.90___7___0" localSheetId="18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___0" localSheetId="17">#REF!</definedName>
    <definedName name="Поправочные_коэффициенты_по_письму_Госстроя_от_25.12.90___7___0___0" localSheetId="19">#REF!</definedName>
    <definedName name="Поправочные_коэффициенты_по_письму_Госстроя_от_25.12.90___7___0___0" localSheetId="15">#REF!</definedName>
    <definedName name="Поправочные_коэффициенты_по_письму_Госстроя_от_25.12.90___7___0___0" localSheetId="16">#REF!</definedName>
    <definedName name="Поправочные_коэффициенты_по_письму_Госстроя_от_25.12.90___7___0___0" localSheetId="18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10" localSheetId="17">#REF!</definedName>
    <definedName name="Поправочные_коэффициенты_по_письму_Госстроя_от_25.12.90___7___10" localSheetId="19">#REF!</definedName>
    <definedName name="Поправочные_коэффициенты_по_письму_Госстроя_от_25.12.90___7___10" localSheetId="15">#REF!</definedName>
    <definedName name="Поправочные_коэффициенты_по_письму_Госстроя_от_25.12.90___7___10" localSheetId="16">#REF!</definedName>
    <definedName name="Поправочные_коэффициенты_по_письму_Госстроя_от_25.12.90___7___10" localSheetId="18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2" localSheetId="17">#REF!</definedName>
    <definedName name="Поправочные_коэффициенты_по_письму_Госстроя_от_25.12.90___7___2" localSheetId="19">#REF!</definedName>
    <definedName name="Поправочные_коэффициенты_по_письму_Госстроя_от_25.12.90___7___2" localSheetId="15">#REF!</definedName>
    <definedName name="Поправочные_коэффициенты_по_письму_Госстроя_от_25.12.90___7___2" localSheetId="16">#REF!</definedName>
    <definedName name="Поправочные_коэффициенты_по_письму_Госстроя_от_25.12.90___7___2" localSheetId="18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4" localSheetId="17">#REF!</definedName>
    <definedName name="Поправочные_коэффициенты_по_письму_Госстроя_от_25.12.90___7___4" localSheetId="19">#REF!</definedName>
    <definedName name="Поправочные_коэффициенты_по_письму_Госстроя_от_25.12.90___7___4" localSheetId="15">#REF!</definedName>
    <definedName name="Поправочные_коэффициенты_по_письму_Госстроя_от_25.12.90___7___4" localSheetId="16">#REF!</definedName>
    <definedName name="Поправочные_коэффициенты_по_письму_Госстроя_от_25.12.90___7___4" localSheetId="18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6" localSheetId="17">#REF!</definedName>
    <definedName name="Поправочные_коэффициенты_по_письму_Госстроя_от_25.12.90___7___6" localSheetId="19">#REF!</definedName>
    <definedName name="Поправочные_коэффициенты_по_письму_Госстроя_от_25.12.90___7___6" localSheetId="15">#REF!</definedName>
    <definedName name="Поправочные_коэффициенты_по_письму_Госстроя_от_25.12.90___7___6" localSheetId="16">#REF!</definedName>
    <definedName name="Поправочные_коэффициенты_по_письму_Госстроя_от_25.12.90___7___6" localSheetId="18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8" localSheetId="17">#REF!</definedName>
    <definedName name="Поправочные_коэффициенты_по_письму_Госстроя_от_25.12.90___7___8" localSheetId="19">#REF!</definedName>
    <definedName name="Поправочные_коэффициенты_по_письму_Госстроя_от_25.12.90___7___8" localSheetId="15">#REF!</definedName>
    <definedName name="Поправочные_коэффициенты_по_письму_Госстроя_от_25.12.90___7___8" localSheetId="16">#REF!</definedName>
    <definedName name="Поправочные_коэффициенты_по_письму_Госстроя_от_25.12.90___7___8" localSheetId="18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8" localSheetId="17">#REF!</definedName>
    <definedName name="Поправочные_коэффициенты_по_письму_Госстроя_от_25.12.90___8" localSheetId="19">#REF!</definedName>
    <definedName name="Поправочные_коэффициенты_по_письму_Госстроя_от_25.12.90___8" localSheetId="15">#REF!</definedName>
    <definedName name="Поправочные_коэффициенты_по_письму_Госстроя_от_25.12.90___8" localSheetId="16">#REF!</definedName>
    <definedName name="Поправочные_коэффициенты_по_письму_Госстроя_от_25.12.90___8" localSheetId="18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___0" localSheetId="17">#REF!</definedName>
    <definedName name="Поправочные_коэффициенты_по_письму_Госстроя_от_25.12.90___8___0" localSheetId="19">#REF!</definedName>
    <definedName name="Поправочные_коэффициенты_по_письму_Госстроя_от_25.12.90___8___0" localSheetId="15">#REF!</definedName>
    <definedName name="Поправочные_коэффициенты_по_письму_Госстроя_от_25.12.90___8___0" localSheetId="16">#REF!</definedName>
    <definedName name="Поправочные_коэффициенты_по_письму_Госстроя_от_25.12.90___8___0" localSheetId="1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___0" localSheetId="17">#REF!</definedName>
    <definedName name="Поправочные_коэффициенты_по_письму_Госстроя_от_25.12.90___8___0___0" localSheetId="19">#REF!</definedName>
    <definedName name="Поправочные_коэффициенты_по_письму_Госстроя_от_25.12.90___8___0___0" localSheetId="15">#REF!</definedName>
    <definedName name="Поправочные_коэффициенты_по_письму_Госстроя_от_25.12.90___8___0___0" localSheetId="16">#REF!</definedName>
    <definedName name="Поправочные_коэффициенты_по_письму_Госстроя_от_25.12.90___8___0___0" localSheetId="18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___0" localSheetId="17">#REF!</definedName>
    <definedName name="Поправочные_коэффициенты_по_письму_Госстроя_от_25.12.90___8___0___0___0" localSheetId="19">#REF!</definedName>
    <definedName name="Поправочные_коэффициенты_по_письму_Госстроя_от_25.12.90___8___0___0___0" localSheetId="15">#REF!</definedName>
    <definedName name="Поправочные_коэффициенты_по_письму_Госстроя_от_25.12.90___8___0___0___0" localSheetId="16">#REF!</definedName>
    <definedName name="Поправочные_коэффициенты_по_письму_Госстроя_от_25.12.90___8___0___0___0" localSheetId="18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___0" localSheetId="17">#REF!</definedName>
    <definedName name="Поправочные_коэффициенты_по_письму_Госстроя_от_25.12.90___8___0___0___0___0" localSheetId="19">#REF!</definedName>
    <definedName name="Поправочные_коэффициенты_по_письму_Госстроя_от_25.12.90___8___0___0___0___0" localSheetId="15">#REF!</definedName>
    <definedName name="Поправочные_коэффициенты_по_письму_Госстроя_от_25.12.90___8___0___0___0___0" localSheetId="16">#REF!</definedName>
    <definedName name="Поправочные_коэффициенты_по_письму_Госстроя_от_25.12.90___8___0___0___0___0" localSheetId="18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1" localSheetId="17">#REF!</definedName>
    <definedName name="Поправочные_коэффициенты_по_письму_Госстроя_от_25.12.90___8___0___1" localSheetId="19">#REF!</definedName>
    <definedName name="Поправочные_коэффициенты_по_письму_Госстроя_от_25.12.90___8___0___1" localSheetId="15">#REF!</definedName>
    <definedName name="Поправочные_коэффициенты_по_письму_Госстроя_от_25.12.90___8___0___1" localSheetId="16">#REF!</definedName>
    <definedName name="Поправочные_коэффициенты_по_письму_Госстроя_от_25.12.90___8___0___1" localSheetId="18">#REF!</definedName>
    <definedName name="Поправочные_коэффициенты_по_письму_Госстроя_от_25.12.90___8___0___1" localSheetId="3">#REF!</definedName>
    <definedName name="Поправочные_коэффициенты_по_письму_Госстроя_от_25.12.90___8___0___5" localSheetId="17">#REF!</definedName>
    <definedName name="Поправочные_коэффициенты_по_письму_Госстроя_от_25.12.90___8___0___5" localSheetId="19">#REF!</definedName>
    <definedName name="Поправочные_коэффициенты_по_письму_Госстроя_от_25.12.90___8___0___5" localSheetId="15">#REF!</definedName>
    <definedName name="Поправочные_коэффициенты_по_письму_Госстроя_от_25.12.90___8___0___5" localSheetId="16">#REF!</definedName>
    <definedName name="Поправочные_коэффициенты_по_письму_Госстроя_от_25.12.90___8___0___5" localSheetId="18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1" localSheetId="17">#REF!</definedName>
    <definedName name="Поправочные_коэффициенты_по_письму_Госстроя_от_25.12.90___8___0_1" localSheetId="19">#REF!</definedName>
    <definedName name="Поправочные_коэффициенты_по_письму_Госстроя_от_25.12.90___8___0_1" localSheetId="15">#REF!</definedName>
    <definedName name="Поправочные_коэффициенты_по_письму_Госстроя_от_25.12.90___8___0_1" localSheetId="16">#REF!</definedName>
    <definedName name="Поправочные_коэффициенты_по_письму_Госстроя_от_25.12.90___8___0_1" localSheetId="18">#REF!</definedName>
    <definedName name="Поправочные_коэффициенты_по_письму_Госстроя_от_25.12.90___8___0_1" localSheetId="3">#REF!</definedName>
    <definedName name="Поправочные_коэффициенты_по_письму_Госстроя_от_25.12.90___8___0_3" localSheetId="17">#REF!</definedName>
    <definedName name="Поправочные_коэффициенты_по_письму_Госстроя_от_25.12.90___8___0_3" localSheetId="19">#REF!</definedName>
    <definedName name="Поправочные_коэффициенты_по_письму_Госстроя_от_25.12.90___8___0_3" localSheetId="15">#REF!</definedName>
    <definedName name="Поправочные_коэффициенты_по_письму_Госстроя_от_25.12.90___8___0_3" localSheetId="16">#REF!</definedName>
    <definedName name="Поправочные_коэффициенты_по_письму_Госстроя_от_25.12.90___8___0_3" localSheetId="18">#REF!</definedName>
    <definedName name="Поправочные_коэффициенты_по_письму_Госстроя_от_25.12.90___8___0_3" localSheetId="3">#REF!</definedName>
    <definedName name="Поправочные_коэффициенты_по_письму_Госстроя_от_25.12.90___8___0_5" localSheetId="17">#REF!</definedName>
    <definedName name="Поправочные_коэффициенты_по_письму_Госстроя_от_25.12.90___8___0_5" localSheetId="19">#REF!</definedName>
    <definedName name="Поправочные_коэффициенты_по_письму_Госстроя_от_25.12.90___8___0_5" localSheetId="15">#REF!</definedName>
    <definedName name="Поправочные_коэффициенты_по_письму_Госстроя_от_25.12.90___8___0_5" localSheetId="16">#REF!</definedName>
    <definedName name="Поправочные_коэффициенты_по_письму_Госстроя_от_25.12.90___8___0_5" localSheetId="18">#REF!</definedName>
    <definedName name="Поправочные_коэффициенты_по_письму_Госстроя_от_25.12.90___8___0_5" localSheetId="3">#REF!</definedName>
    <definedName name="Поправочные_коэффициенты_по_письму_Госстроя_от_25.12.90___8___1" localSheetId="17">#REF!</definedName>
    <definedName name="Поправочные_коэффициенты_по_письму_Госстроя_от_25.12.90___8___1" localSheetId="19">#REF!</definedName>
    <definedName name="Поправочные_коэффициенты_по_письму_Госстроя_от_25.12.90___8___1" localSheetId="15">#REF!</definedName>
    <definedName name="Поправочные_коэффициенты_по_письму_Госстроя_от_25.12.90___8___1" localSheetId="16">#REF!</definedName>
    <definedName name="Поправочные_коэффициенты_по_письму_Госстроя_от_25.12.90___8___1" localSheetId="18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0" localSheetId="17">#REF!</definedName>
    <definedName name="Поправочные_коэффициенты_по_письму_Госстроя_от_25.12.90___8___10" localSheetId="19">#REF!</definedName>
    <definedName name="Поправочные_коэффициенты_по_письму_Госстроя_от_25.12.90___8___10" localSheetId="15">#REF!</definedName>
    <definedName name="Поправочные_коэффициенты_по_письму_Госстроя_от_25.12.90___8___10" localSheetId="16">#REF!</definedName>
    <definedName name="Поправочные_коэффициенты_по_письму_Госстроя_от_25.12.90___8___10" localSheetId="18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2" localSheetId="17">#REF!</definedName>
    <definedName name="Поправочные_коэффициенты_по_письму_Госстроя_от_25.12.90___8___12" localSheetId="19">#REF!</definedName>
    <definedName name="Поправочные_коэффициенты_по_письму_Госстроя_от_25.12.90___8___12" localSheetId="15">#REF!</definedName>
    <definedName name="Поправочные_коэффициенты_по_письму_Госстроя_от_25.12.90___8___12" localSheetId="16">#REF!</definedName>
    <definedName name="Поправочные_коэффициенты_по_письму_Госстроя_от_25.12.90___8___12" localSheetId="18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2" localSheetId="17">#REF!</definedName>
    <definedName name="Поправочные_коэффициенты_по_письму_Госстроя_от_25.12.90___8___2" localSheetId="19">#REF!</definedName>
    <definedName name="Поправочные_коэффициенты_по_письму_Госстроя_от_25.12.90___8___2" localSheetId="15">#REF!</definedName>
    <definedName name="Поправочные_коэффициенты_по_письму_Госстроя_от_25.12.90___8___2" localSheetId="16">#REF!</definedName>
    <definedName name="Поправочные_коэффициенты_по_письму_Госстроя_от_25.12.90___8___2" localSheetId="18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4" localSheetId="17">#REF!</definedName>
    <definedName name="Поправочные_коэффициенты_по_письму_Госстроя_от_25.12.90___8___4" localSheetId="19">#REF!</definedName>
    <definedName name="Поправочные_коэффициенты_по_письму_Госстроя_от_25.12.90___8___4" localSheetId="15">#REF!</definedName>
    <definedName name="Поправочные_коэффициенты_по_письму_Госстроя_от_25.12.90___8___4" localSheetId="16">#REF!</definedName>
    <definedName name="Поправочные_коэффициенты_по_письму_Госстроя_от_25.12.90___8___4" localSheetId="18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5" localSheetId="17">#REF!</definedName>
    <definedName name="Поправочные_коэффициенты_по_письму_Госстроя_от_25.12.90___8___5" localSheetId="19">#REF!</definedName>
    <definedName name="Поправочные_коэффициенты_по_письму_Госстроя_от_25.12.90___8___5" localSheetId="15">#REF!</definedName>
    <definedName name="Поправочные_коэффициенты_по_письму_Госстроя_от_25.12.90___8___5" localSheetId="16">#REF!</definedName>
    <definedName name="Поправочные_коэффициенты_по_письму_Госстроя_от_25.12.90___8___5" localSheetId="18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6" localSheetId="17">#REF!</definedName>
    <definedName name="Поправочные_коэффициенты_по_письму_Госстроя_от_25.12.90___8___6" localSheetId="19">#REF!</definedName>
    <definedName name="Поправочные_коэффициенты_по_письму_Госстроя_от_25.12.90___8___6" localSheetId="15">#REF!</definedName>
    <definedName name="Поправочные_коэффициенты_по_письму_Госстроя_от_25.12.90___8___6" localSheetId="16">#REF!</definedName>
    <definedName name="Поправочные_коэффициенты_по_письму_Госстроя_от_25.12.90___8___6" localSheetId="18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___0" localSheetId="17">#REF!</definedName>
    <definedName name="Поправочные_коэффициенты_по_письму_Госстроя_от_25.12.90___8___6___0" localSheetId="19">#REF!</definedName>
    <definedName name="Поправочные_коэффициенты_по_письму_Госстроя_от_25.12.90___8___6___0" localSheetId="15">#REF!</definedName>
    <definedName name="Поправочные_коэффициенты_по_письму_Госстроя_от_25.12.90___8___6___0" localSheetId="16">#REF!</definedName>
    <definedName name="Поправочные_коэффициенты_по_письму_Госстроя_от_25.12.90___8___6___0" localSheetId="18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7" localSheetId="17">#REF!</definedName>
    <definedName name="Поправочные_коэффициенты_по_письму_Госстроя_от_25.12.90___8___7" localSheetId="19">#REF!</definedName>
    <definedName name="Поправочные_коэффициенты_по_письму_Госстроя_от_25.12.90___8___7" localSheetId="15">#REF!</definedName>
    <definedName name="Поправочные_коэффициенты_по_письму_Госстроя_от_25.12.90___8___7" localSheetId="16">#REF!</definedName>
    <definedName name="Поправочные_коэффициенты_по_письму_Госстроя_от_25.12.90___8___7" localSheetId="18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8" localSheetId="17">#REF!</definedName>
    <definedName name="Поправочные_коэффициенты_по_письму_Госстроя_от_25.12.90___8___8" localSheetId="19">#REF!</definedName>
    <definedName name="Поправочные_коэффициенты_по_письму_Госстроя_от_25.12.90___8___8" localSheetId="15">#REF!</definedName>
    <definedName name="Поправочные_коэффициенты_по_письму_Госстроя_от_25.12.90___8___8" localSheetId="16">#REF!</definedName>
    <definedName name="Поправочные_коэффициенты_по_письму_Госстроя_от_25.12.90___8___8" localSheetId="18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___0" localSheetId="17">#REF!</definedName>
    <definedName name="Поправочные_коэффициенты_по_письму_Госстроя_от_25.12.90___8___8___0" localSheetId="19">#REF!</definedName>
    <definedName name="Поправочные_коэффициенты_по_письму_Госстроя_от_25.12.90___8___8___0" localSheetId="15">#REF!</definedName>
    <definedName name="Поправочные_коэффициенты_по_письму_Госстроя_от_25.12.90___8___8___0" localSheetId="16">#REF!</definedName>
    <definedName name="Поправочные_коэффициенты_по_письму_Госстроя_от_25.12.90___8___8___0" localSheetId="1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7">#REF!</definedName>
    <definedName name="Поправочные_коэффициенты_по_письму_Госстроя_от_25.12.90___8_1" localSheetId="19">#REF!</definedName>
    <definedName name="Поправочные_коэффициенты_по_письму_Госстроя_от_25.12.90___8_1" localSheetId="15">#REF!</definedName>
    <definedName name="Поправочные_коэффициенты_по_письму_Госстроя_от_25.12.90___8_1" localSheetId="16">#REF!</definedName>
    <definedName name="Поправочные_коэффициенты_по_письму_Госстроя_от_25.12.90___8_1" localSheetId="18">#REF!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3" localSheetId="17">#REF!</definedName>
    <definedName name="Поправочные_коэффициенты_по_письму_Госстроя_от_25.12.90___8_3" localSheetId="19">#REF!</definedName>
    <definedName name="Поправочные_коэффициенты_по_письму_Госстроя_от_25.12.90___8_3" localSheetId="15">#REF!</definedName>
    <definedName name="Поправочные_коэффициенты_по_письму_Госстроя_от_25.12.90___8_3" localSheetId="16">#REF!</definedName>
    <definedName name="Поправочные_коэффициенты_по_письму_Госстроя_от_25.12.90___8_3" localSheetId="18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5" localSheetId="17">#REF!</definedName>
    <definedName name="Поправочные_коэффициенты_по_письму_Госстроя_от_25.12.90___8_5" localSheetId="19">#REF!</definedName>
    <definedName name="Поправочные_коэффициенты_по_письму_Госстроя_от_25.12.90___8_5" localSheetId="15">#REF!</definedName>
    <definedName name="Поправочные_коэффициенты_по_письму_Госстроя_от_25.12.90___8_5" localSheetId="16">#REF!</definedName>
    <definedName name="Поправочные_коэффициенты_по_письму_Госстроя_от_25.12.90___8_5" localSheetId="18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9" localSheetId="17">#REF!</definedName>
    <definedName name="Поправочные_коэффициенты_по_письму_Госстроя_от_25.12.90___9" localSheetId="19">#REF!</definedName>
    <definedName name="Поправочные_коэффициенты_по_письму_Госстроя_от_25.12.90___9" localSheetId="15">#REF!</definedName>
    <definedName name="Поправочные_коэффициенты_по_письму_Госстроя_от_25.12.90___9" localSheetId="16">#REF!</definedName>
    <definedName name="Поправочные_коэффициенты_по_письму_Госстроя_от_25.12.90___9" localSheetId="18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___0" localSheetId="17">#REF!</definedName>
    <definedName name="Поправочные_коэффициенты_по_письму_Госстроя_от_25.12.90___9___0" localSheetId="19">#REF!</definedName>
    <definedName name="Поправочные_коэффициенты_по_письму_Госстроя_от_25.12.90___9___0" localSheetId="15">#REF!</definedName>
    <definedName name="Поправочные_коэффициенты_по_письму_Госстроя_от_25.12.90___9___0" localSheetId="16">#REF!</definedName>
    <definedName name="Поправочные_коэффициенты_по_письму_Госстроя_от_25.12.90___9___0" localSheetId="18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___0" localSheetId="17">#REF!</definedName>
    <definedName name="Поправочные_коэффициенты_по_письму_Госстроя_от_25.12.90___9___0___0" localSheetId="19">#REF!</definedName>
    <definedName name="Поправочные_коэффициенты_по_письму_Госстроя_от_25.12.90___9___0___0" localSheetId="15">#REF!</definedName>
    <definedName name="Поправочные_коэффициенты_по_письму_Госстроя_от_25.12.90___9___0___0" localSheetId="16">#REF!</definedName>
    <definedName name="Поправочные_коэффициенты_по_письму_Госстроя_от_25.12.90___9___0___0" localSheetId="18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___0" localSheetId="17">#REF!</definedName>
    <definedName name="Поправочные_коэффициенты_по_письму_Госстроя_от_25.12.90___9___0___0___0" localSheetId="19">#REF!</definedName>
    <definedName name="Поправочные_коэффициенты_по_письму_Госстроя_от_25.12.90___9___0___0___0" localSheetId="15">#REF!</definedName>
    <definedName name="Поправочные_коэффициенты_по_письму_Госстроя_от_25.12.90___9___0___0___0" localSheetId="16">#REF!</definedName>
    <definedName name="Поправочные_коэффициенты_по_письму_Госстроя_от_25.12.90___9___0___0___0" localSheetId="18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___0" localSheetId="17">#REF!</definedName>
    <definedName name="Поправочные_коэффициенты_по_письму_Госстроя_от_25.12.90___9___0___0___0___0" localSheetId="19">#REF!</definedName>
    <definedName name="Поправочные_коэффициенты_по_письму_Госстроя_от_25.12.90___9___0___0___0___0" localSheetId="15">#REF!</definedName>
    <definedName name="Поправочные_коэффициенты_по_письму_Госстроя_от_25.12.90___9___0___0___0___0" localSheetId="16">#REF!</definedName>
    <definedName name="Поправочные_коэффициенты_по_письму_Госстроя_от_25.12.90___9___0___0___0___0" localSheetId="18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5" localSheetId="17">#REF!</definedName>
    <definedName name="Поправочные_коэффициенты_по_письму_Госстроя_от_25.12.90___9___0___5" localSheetId="19">#REF!</definedName>
    <definedName name="Поправочные_коэффициенты_по_письму_Госстроя_от_25.12.90___9___0___5" localSheetId="15">#REF!</definedName>
    <definedName name="Поправочные_коэффициенты_по_письму_Госстроя_от_25.12.90___9___0___5" localSheetId="16">#REF!</definedName>
    <definedName name="Поправочные_коэффициенты_по_письму_Госстроя_от_25.12.90___9___0___5" localSheetId="18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5" localSheetId="17">#REF!</definedName>
    <definedName name="Поправочные_коэффициенты_по_письму_Госстроя_от_25.12.90___9___0_5" localSheetId="19">#REF!</definedName>
    <definedName name="Поправочные_коэффициенты_по_письму_Госстроя_от_25.12.90___9___0_5" localSheetId="15">#REF!</definedName>
    <definedName name="Поправочные_коэффициенты_по_письму_Госстроя_от_25.12.90___9___0_5" localSheetId="16">#REF!</definedName>
    <definedName name="Поправочные_коэффициенты_по_письму_Госстроя_от_25.12.90___9___0_5" localSheetId="18">#REF!</definedName>
    <definedName name="Поправочные_коэффициенты_по_письму_Госстроя_от_25.12.90___9___0_5" localSheetId="3">#REF!</definedName>
    <definedName name="Поправочные_коэффициенты_по_письму_Госстроя_от_25.12.90___9___10" localSheetId="17">#REF!</definedName>
    <definedName name="Поправочные_коэффициенты_по_письму_Госстроя_от_25.12.90___9___10" localSheetId="19">#REF!</definedName>
    <definedName name="Поправочные_коэффициенты_по_письму_Госстроя_от_25.12.90___9___10" localSheetId="15">#REF!</definedName>
    <definedName name="Поправочные_коэффициенты_по_письму_Госстроя_от_25.12.90___9___10" localSheetId="16">#REF!</definedName>
    <definedName name="Поправочные_коэффициенты_по_письму_Госстроя_от_25.12.90___9___10" localSheetId="18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2" localSheetId="17">#REF!</definedName>
    <definedName name="Поправочные_коэффициенты_по_письму_Госстроя_от_25.12.90___9___2" localSheetId="19">#REF!</definedName>
    <definedName name="Поправочные_коэффициенты_по_письму_Госстроя_от_25.12.90___9___2" localSheetId="15">#REF!</definedName>
    <definedName name="Поправочные_коэффициенты_по_письму_Госстроя_от_25.12.90___9___2" localSheetId="16">#REF!</definedName>
    <definedName name="Поправочные_коэффициенты_по_письму_Госстроя_от_25.12.90___9___2" localSheetId="18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4" localSheetId="17">#REF!</definedName>
    <definedName name="Поправочные_коэффициенты_по_письму_Госстроя_от_25.12.90___9___4" localSheetId="19">#REF!</definedName>
    <definedName name="Поправочные_коэффициенты_по_письму_Госстроя_от_25.12.90___9___4" localSheetId="15">#REF!</definedName>
    <definedName name="Поправочные_коэффициенты_по_письму_Госстроя_от_25.12.90___9___4" localSheetId="16">#REF!</definedName>
    <definedName name="Поправочные_коэффициенты_по_письму_Госстроя_от_25.12.90___9___4" localSheetId="18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5" localSheetId="17">#REF!</definedName>
    <definedName name="Поправочные_коэффициенты_по_письму_Госстроя_от_25.12.90___9___5" localSheetId="19">#REF!</definedName>
    <definedName name="Поправочные_коэффициенты_по_письму_Госстроя_от_25.12.90___9___5" localSheetId="15">#REF!</definedName>
    <definedName name="Поправочные_коэффициенты_по_письму_Госстроя_от_25.12.90___9___5" localSheetId="16">#REF!</definedName>
    <definedName name="Поправочные_коэффициенты_по_письму_Госстроя_от_25.12.90___9___5" localSheetId="18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6" localSheetId="17">#REF!</definedName>
    <definedName name="Поправочные_коэффициенты_по_письму_Госстроя_от_25.12.90___9___6" localSheetId="19">#REF!</definedName>
    <definedName name="Поправочные_коэффициенты_по_письму_Госстроя_от_25.12.90___9___6" localSheetId="15">#REF!</definedName>
    <definedName name="Поправочные_коэффициенты_по_письму_Госстроя_от_25.12.90___9___6" localSheetId="16">#REF!</definedName>
    <definedName name="Поправочные_коэффициенты_по_письму_Госстроя_от_25.12.90___9___6" localSheetId="18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8" localSheetId="17">#REF!</definedName>
    <definedName name="Поправочные_коэффициенты_по_письму_Госстроя_от_25.12.90___9___8" localSheetId="19">#REF!</definedName>
    <definedName name="Поправочные_коэффициенты_по_письму_Госстроя_от_25.12.90___9___8" localSheetId="15">#REF!</definedName>
    <definedName name="Поправочные_коэффициенты_по_письму_Госстроя_от_25.12.90___9___8" localSheetId="16">#REF!</definedName>
    <definedName name="Поправочные_коэффициенты_по_письму_Госстроя_от_25.12.90___9___8" localSheetId="18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1" localSheetId="17">#REF!</definedName>
    <definedName name="Поправочные_коэффициенты_по_письму_Госстроя_от_25.12.90___9_1" localSheetId="19">#REF!</definedName>
    <definedName name="Поправочные_коэффициенты_по_письму_Госстроя_от_25.12.90___9_1" localSheetId="15">#REF!</definedName>
    <definedName name="Поправочные_коэффициенты_по_письму_Госстроя_от_25.12.90___9_1" localSheetId="16">#REF!</definedName>
    <definedName name="Поправочные_коэффициенты_по_письму_Госстроя_от_25.12.90___9_1" localSheetId="18">#REF!</definedName>
    <definedName name="Поправочные_коэффициенты_по_письму_Госстроя_от_25.12.90___9_1" localSheetId="3">#REF!</definedName>
    <definedName name="Поправочные_коэффициенты_по_письму_Госстроя_от_25.12.90___9_3" localSheetId="17">#REF!</definedName>
    <definedName name="Поправочные_коэффициенты_по_письму_Госстроя_от_25.12.90___9_3" localSheetId="19">#REF!</definedName>
    <definedName name="Поправочные_коэффициенты_по_письму_Госстроя_от_25.12.90___9_3" localSheetId="15">#REF!</definedName>
    <definedName name="Поправочные_коэффициенты_по_письму_Госстроя_от_25.12.90___9_3" localSheetId="16">#REF!</definedName>
    <definedName name="Поправочные_коэффициенты_по_письму_Госстроя_от_25.12.90___9_3" localSheetId="18">#REF!</definedName>
    <definedName name="Поправочные_коэффициенты_по_письму_Госстроя_от_25.12.90___9_3" localSheetId="3">#REF!</definedName>
    <definedName name="Поправочные_коэффициенты_по_письму_Госстроя_от_25.12.90___9_5" localSheetId="17">#REF!</definedName>
    <definedName name="Поправочные_коэффициенты_по_письму_Госстроя_от_25.12.90___9_5" localSheetId="19">#REF!</definedName>
    <definedName name="Поправочные_коэффициенты_по_письму_Госстроя_от_25.12.90___9_5" localSheetId="15">#REF!</definedName>
    <definedName name="Поправочные_коэффициенты_по_письму_Госстроя_от_25.12.90___9_5" localSheetId="16">#REF!</definedName>
    <definedName name="Поправочные_коэффициенты_по_письму_Госстроя_от_25.12.90___9_5" localSheetId="18">#REF!</definedName>
    <definedName name="Поправочные_коэффициенты_по_письму_Госстроя_от_25.12.90___9_5" localSheetId="3">#REF!</definedName>
    <definedName name="Поправочные_коэффициенты_по_письму_Госстроя_от_25.12.90_1" localSheetId="17">#REF!</definedName>
    <definedName name="Поправочные_коэффициенты_по_письму_Госстроя_от_25.12.90_1" localSheetId="19">#REF!</definedName>
    <definedName name="Поправочные_коэффициенты_по_письму_Госстроя_от_25.12.90_1" localSheetId="15">#REF!</definedName>
    <definedName name="Поправочные_коэффициенты_по_письму_Госстроя_от_25.12.90_1" localSheetId="16">#REF!</definedName>
    <definedName name="Поправочные_коэффициенты_по_письму_Госстроя_от_25.12.90_1" localSheetId="18">#REF!</definedName>
    <definedName name="Поправочные_коэффициенты_по_письму_Госстроя_от_25.12.90_1" localSheetId="3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[19]Таблица!$B$445:$B$450</definedName>
    <definedName name="Постоянная_часть_открытых_ПС">[19]Таблица!$B$433:$B$442</definedName>
    <definedName name="Постоянный_отвод_земель_ВЛ">[19]Таблица!$B$88:$B$106</definedName>
    <definedName name="Постоянный_отвод_земель_под_КЛ">[19]Таблица!$B$715:$B$718</definedName>
    <definedName name="пп">PROPER(LEFT(INDEX(сот,MOD(TRUNC('[7]Сводник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коп.")))&amp;MID(INDEX(сот,MOD(TRUNC('[7]Сводник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коп."),2,222)</definedName>
    <definedName name="ппп" localSheetId="17">[2]мсн!#REF!</definedName>
    <definedName name="ппп" localSheetId="19">[2]мсн!#REF!</definedName>
    <definedName name="ппп" localSheetId="15">[2]мсн!#REF!</definedName>
    <definedName name="ппп" localSheetId="16">[2]мсн!#REF!</definedName>
    <definedName name="ппп" localSheetId="12">[2]мсн!#REF!</definedName>
    <definedName name="ппп" localSheetId="18">[2]мсн!#REF!</definedName>
    <definedName name="ппп" localSheetId="5">[2]мсн!#REF!</definedName>
    <definedName name="ппп" localSheetId="3">[2]мсн!#REF!</definedName>
    <definedName name="пр" localSheetId="17">#REF!</definedName>
    <definedName name="пр" localSheetId="19">#REF!</definedName>
    <definedName name="пр" localSheetId="15">#REF!</definedName>
    <definedName name="пр" localSheetId="16">#REF!</definedName>
    <definedName name="пр" localSheetId="18">#REF!</definedName>
    <definedName name="пр" localSheetId="3">#REF!</definedName>
    <definedName name="прапоалад" localSheetId="17">[49]топография!#REF!</definedName>
    <definedName name="прапоалад" localSheetId="19">[49]топография!#REF!</definedName>
    <definedName name="прапоалад" localSheetId="15">[49]топография!#REF!</definedName>
    <definedName name="прапоалад" localSheetId="16">[49]топография!#REF!</definedName>
    <definedName name="прапоалад" localSheetId="18">[49]топография!#REF!</definedName>
    <definedName name="прапоалад" localSheetId="3">[49]топография!#REF!</definedName>
    <definedName name="приб">[50]сводная!$E$10</definedName>
    <definedName name="Прикладное_ПО" localSheetId="17">#REF!</definedName>
    <definedName name="Прикладное_ПО" localSheetId="19">#REF!</definedName>
    <definedName name="Прикладное_ПО" localSheetId="15">#REF!</definedName>
    <definedName name="Прикладное_ПО" localSheetId="16">#REF!</definedName>
    <definedName name="Прикладное_ПО" localSheetId="18">#REF!</definedName>
    <definedName name="Прикладное_ПО" localSheetId="3">#REF!</definedName>
    <definedName name="прим">[46]СметаСводная!$C$7</definedName>
    <definedName name="про" localSheetId="17">#REF!</definedName>
    <definedName name="про" localSheetId="19">#REF!</definedName>
    <definedName name="про" localSheetId="15">#REF!</definedName>
    <definedName name="про" localSheetId="16">#REF!</definedName>
    <definedName name="про" localSheetId="18">#REF!</definedName>
    <definedName name="про" localSheetId="3">#REF!</definedName>
    <definedName name="пробная" localSheetId="17">#REF!</definedName>
    <definedName name="пробная" localSheetId="19">#REF!</definedName>
    <definedName name="пробная" localSheetId="15">#REF!</definedName>
    <definedName name="пробная" localSheetId="16">#REF!</definedName>
    <definedName name="пробная" localSheetId="18">#REF!</definedName>
    <definedName name="пробная" localSheetId="3">#REF!</definedName>
    <definedName name="пробная\" localSheetId="17">#REF!</definedName>
    <definedName name="пробная\" localSheetId="19">#REF!</definedName>
    <definedName name="пробная\" localSheetId="15">#REF!</definedName>
    <definedName name="пробная\" localSheetId="16">#REF!</definedName>
    <definedName name="пробная\" localSheetId="18">#REF!</definedName>
    <definedName name="пробная\" localSheetId="3">#REF!</definedName>
    <definedName name="Проверил" localSheetId="17">#REF!</definedName>
    <definedName name="Проверил" localSheetId="19">#REF!</definedName>
    <definedName name="Проверил" localSheetId="15">#REF!</definedName>
    <definedName name="Проверил" localSheetId="16">#REF!</definedName>
    <definedName name="Проверил" localSheetId="12">#REF!</definedName>
    <definedName name="Проверил" localSheetId="18">#REF!</definedName>
    <definedName name="Проверил" localSheetId="5">#REF!</definedName>
    <definedName name="Проверил" localSheetId="3">#REF!</definedName>
    <definedName name="проект">'[51]СметаСводная павильон'!$D$6</definedName>
    <definedName name="Прокладка_ВОЛС_в_траншее">[19]Таблица!$B$361:$B$363</definedName>
    <definedName name="Противоаварийная_автоматика_ПС">[19]Таблица!$B$453:$B$462</definedName>
    <definedName name="Прочие_затраты_в_базисных_ценах" localSheetId="17">#REF!</definedName>
    <definedName name="Прочие_затраты_в_базисных_ценах" localSheetId="19">#REF!</definedName>
    <definedName name="Прочие_затраты_в_базисных_ценах" localSheetId="15">#REF!</definedName>
    <definedName name="Прочие_затраты_в_базисных_ценах" localSheetId="16">#REF!</definedName>
    <definedName name="Прочие_затраты_в_базисных_ценах" localSheetId="12">#REF!</definedName>
    <definedName name="Прочие_затраты_в_базисных_ценах" localSheetId="18">#REF!</definedName>
    <definedName name="Прочие_затраты_в_базисных_ценах" localSheetId="5">#REF!</definedName>
    <definedName name="Прочие_затраты_в_базисных_ценах" localSheetId="3">#REF!</definedName>
    <definedName name="Прочие_затраты_в_текущих_ценах" localSheetId="17">#REF!</definedName>
    <definedName name="Прочие_затраты_в_текущих_ценах" localSheetId="19">#REF!</definedName>
    <definedName name="Прочие_затраты_в_текущих_ценах" localSheetId="15">#REF!</definedName>
    <definedName name="Прочие_затраты_в_текущих_ценах" localSheetId="16">#REF!</definedName>
    <definedName name="Прочие_затраты_в_текущих_ценах" localSheetId="12">#REF!</definedName>
    <definedName name="Прочие_затраты_в_текущих_ценах" localSheetId="18">#REF!</definedName>
    <definedName name="Прочие_затраты_в_текущих_ценах" localSheetId="5">#REF!</definedName>
    <definedName name="Прочие_затраты_в_текущих_ценах" localSheetId="3">#REF!</definedName>
    <definedName name="Прочие_затраты_в_текущих_ценах_по_ресурсному_расчету" localSheetId="17">#REF!</definedName>
    <definedName name="Прочие_затраты_в_текущих_ценах_по_ресурсному_расчету" localSheetId="19">#REF!</definedName>
    <definedName name="Прочие_затраты_в_текущих_ценах_по_ресурсному_расчету" localSheetId="15">#REF!</definedName>
    <definedName name="Прочие_затраты_в_текущих_ценах_по_ресурсному_расчету" localSheetId="16">#REF!</definedName>
    <definedName name="Прочие_затраты_в_текущих_ценах_по_ресурсному_расчету" localSheetId="12">#REF!</definedName>
    <definedName name="Прочие_затраты_в_текущих_ценах_по_ресурсному_расчету" localSheetId="18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3">#REF!</definedName>
    <definedName name="Прочие_затраты_в_текущих_ценах_после_применения_индексов" localSheetId="17">#REF!</definedName>
    <definedName name="Прочие_затраты_в_текущих_ценах_после_применения_индексов" localSheetId="19">#REF!</definedName>
    <definedName name="Прочие_затраты_в_текущих_ценах_после_применения_индексов" localSheetId="15">#REF!</definedName>
    <definedName name="Прочие_затраты_в_текущих_ценах_после_применения_индексов" localSheetId="16">#REF!</definedName>
    <definedName name="Прочие_затраты_в_текущих_ценах_после_применения_индексов" localSheetId="12">#REF!</definedName>
    <definedName name="Прочие_затраты_в_текущих_ценах_после_применения_индексов" localSheetId="18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3">#REF!</definedName>
    <definedName name="прпр" localSheetId="17">[12]Коэфф1.!#REF!</definedName>
    <definedName name="прпр" localSheetId="19">[12]Коэфф1.!#REF!</definedName>
    <definedName name="прпр" localSheetId="15">[12]Коэфф1.!#REF!</definedName>
    <definedName name="прпр" localSheetId="16">[12]Коэфф1.!#REF!</definedName>
    <definedName name="прпр" localSheetId="18">[12]Коэфф1.!#REF!</definedName>
    <definedName name="прпр" localSheetId="3">[12]Коэфф1.!#REF!</definedName>
    <definedName name="прпр_1" localSheetId="17">#REF!</definedName>
    <definedName name="прпр_1" localSheetId="19">#REF!</definedName>
    <definedName name="прпр_1" localSheetId="15">#REF!</definedName>
    <definedName name="прпр_1" localSheetId="16">#REF!</definedName>
    <definedName name="прпр_1" localSheetId="18">#REF!</definedName>
    <definedName name="прпр_1" localSheetId="3">#REF!</definedName>
    <definedName name="псков">[52]свод!$E$10</definedName>
    <definedName name="р" localSheetId="17">#REF!</definedName>
    <definedName name="р" localSheetId="19">#REF!</definedName>
    <definedName name="р" localSheetId="15">#REF!</definedName>
    <definedName name="р" localSheetId="16">#REF!</definedName>
    <definedName name="р" localSheetId="18">#REF!</definedName>
    <definedName name="р" localSheetId="3">#REF!</definedName>
    <definedName name="Разработка" localSheetId="17">#REF!</definedName>
    <definedName name="Разработка" localSheetId="19">#REF!</definedName>
    <definedName name="Разработка" localSheetId="15">#REF!</definedName>
    <definedName name="Разработка" localSheetId="16">#REF!</definedName>
    <definedName name="Разработка" localSheetId="18">#REF!</definedName>
    <definedName name="Разработка" localSheetId="3">#REF!</definedName>
    <definedName name="Разработка_" localSheetId="17">#REF!</definedName>
    <definedName name="Разработка_" localSheetId="19">#REF!</definedName>
    <definedName name="Разработка_" localSheetId="15">#REF!</definedName>
    <definedName name="Разработка_" localSheetId="16">#REF!</definedName>
    <definedName name="Разработка_" localSheetId="18">#REF!</definedName>
    <definedName name="Разработка_" localSheetId="3">#REF!</definedName>
    <definedName name="Районный_к_т_к_ЗП" localSheetId="17">#REF!</definedName>
    <definedName name="Районный_к_т_к_ЗП" localSheetId="19">#REF!</definedName>
    <definedName name="Районный_к_т_к_ЗП" localSheetId="15">#REF!</definedName>
    <definedName name="Районный_к_т_к_ЗП" localSheetId="16">#REF!</definedName>
    <definedName name="Районный_к_т_к_ЗП" localSheetId="12">#REF!</definedName>
    <definedName name="Районный_к_т_к_ЗП" localSheetId="18">#REF!</definedName>
    <definedName name="Районный_к_т_к_ЗП" localSheetId="5">#REF!</definedName>
    <definedName name="Районный_к_т_к_ЗП" localSheetId="3">#REF!</definedName>
    <definedName name="Районный_к_т_к_ЗП_по_ресурсному_расчету" localSheetId="17">#REF!</definedName>
    <definedName name="Районный_к_т_к_ЗП_по_ресурсному_расчету" localSheetId="19">#REF!</definedName>
    <definedName name="Районный_к_т_к_ЗП_по_ресурсному_расчету" localSheetId="15">#REF!</definedName>
    <definedName name="Районный_к_т_к_ЗП_по_ресурсному_расчету" localSheetId="16">#REF!</definedName>
    <definedName name="Районный_к_т_к_ЗП_по_ресурсному_расчету" localSheetId="12">#REF!</definedName>
    <definedName name="Районный_к_т_к_ЗП_по_ресурсному_расчету" localSheetId="18">#REF!</definedName>
    <definedName name="Районный_к_т_к_ЗП_по_ресурсному_расчету" localSheetId="5">#REF!</definedName>
    <definedName name="Районный_к_т_к_ЗП_по_ресурсному_расчету" localSheetId="3">#REF!</definedName>
    <definedName name="Расчет_реконструкции">[19]Таблица!$M$7:$M$8</definedName>
    <definedName name="Расширение_ПС">[19]Таблица!$M$9:$M$10</definedName>
    <definedName name="РД" localSheetId="17">#REF!</definedName>
    <definedName name="РД" localSheetId="19">#REF!</definedName>
    <definedName name="РД" localSheetId="15">#REF!</definedName>
    <definedName name="РД" localSheetId="16">#REF!</definedName>
    <definedName name="РД" localSheetId="18">#REF!</definedName>
    <definedName name="РД" localSheetId="3">#REF!</definedName>
    <definedName name="Реакторы">[19]Таблица!$B$562:$B$609</definedName>
    <definedName name="Регионы" comment="Наименования регионов РФ">[19]Регионы!$B$6:$B$90</definedName>
    <definedName name="Регистрационный_номер_группы_строек" localSheetId="17">#REF!</definedName>
    <definedName name="Регистрационный_номер_группы_строек" localSheetId="19">#REF!</definedName>
    <definedName name="Регистрационный_номер_группы_строек" localSheetId="15">#REF!</definedName>
    <definedName name="Регистрационный_номер_группы_строек" localSheetId="16">#REF!</definedName>
    <definedName name="Регистрационный_номер_группы_строек" localSheetId="12">#REF!</definedName>
    <definedName name="Регистрационный_номер_группы_строек" localSheetId="18">#REF!</definedName>
    <definedName name="Регистрационный_номер_группы_строек" localSheetId="5">#REF!</definedName>
    <definedName name="Регистрационный_номер_группы_строек" localSheetId="3">#REF!</definedName>
    <definedName name="Регистрационный_номер_локальной_сметы" localSheetId="17">#REF!</definedName>
    <definedName name="Регистрационный_номер_локальной_сметы" localSheetId="19">#REF!</definedName>
    <definedName name="Регистрационный_номер_локальной_сметы" localSheetId="15">#REF!</definedName>
    <definedName name="Регистрационный_номер_локальной_сметы" localSheetId="16">#REF!</definedName>
    <definedName name="Регистрационный_номер_локальной_сметы" localSheetId="12">#REF!</definedName>
    <definedName name="Регистрационный_номер_локальной_сметы" localSheetId="18">#REF!</definedName>
    <definedName name="Регистрационный_номер_локальной_сметы" localSheetId="5">#REF!</definedName>
    <definedName name="Регистрационный_номер_локальной_сметы" localSheetId="3">#REF!</definedName>
    <definedName name="Регистрационный_номер_объекта" localSheetId="17">#REF!</definedName>
    <definedName name="Регистрационный_номер_объекта" localSheetId="19">#REF!</definedName>
    <definedName name="Регистрационный_номер_объекта" localSheetId="15">#REF!</definedName>
    <definedName name="Регистрационный_номер_объекта" localSheetId="16">#REF!</definedName>
    <definedName name="Регистрационный_номер_объекта" localSheetId="12">#REF!</definedName>
    <definedName name="Регистрационный_номер_объекта" localSheetId="18">#REF!</definedName>
    <definedName name="Регистрационный_номер_объекта" localSheetId="5">#REF!</definedName>
    <definedName name="Регистрационный_номер_объекта" localSheetId="3">#REF!</definedName>
    <definedName name="Регистрационный_номер_объектной_сметы" localSheetId="17">#REF!</definedName>
    <definedName name="Регистрационный_номер_объектной_сметы" localSheetId="19">#REF!</definedName>
    <definedName name="Регистрационный_номер_объектной_сметы" localSheetId="15">#REF!</definedName>
    <definedName name="Регистрационный_номер_объектной_сметы" localSheetId="16">#REF!</definedName>
    <definedName name="Регистрационный_номер_объектной_сметы" localSheetId="12">#REF!</definedName>
    <definedName name="Регистрационный_номер_объектной_сметы" localSheetId="18">#REF!</definedName>
    <definedName name="Регистрационный_номер_объектной_сметы" localSheetId="5">#REF!</definedName>
    <definedName name="Регистрационный_номер_объектной_сметы" localSheetId="3">#REF!</definedName>
    <definedName name="Регистрационный_номер_очереди" localSheetId="17">#REF!</definedName>
    <definedName name="Регистрационный_номер_очереди" localSheetId="19">#REF!</definedName>
    <definedName name="Регистрационный_номер_очереди" localSheetId="15">#REF!</definedName>
    <definedName name="Регистрационный_номер_очереди" localSheetId="16">#REF!</definedName>
    <definedName name="Регистрационный_номер_очереди" localSheetId="12">#REF!</definedName>
    <definedName name="Регистрационный_номер_очереди" localSheetId="18">#REF!</definedName>
    <definedName name="Регистрационный_номер_очереди" localSheetId="5">#REF!</definedName>
    <definedName name="Регистрационный_номер_очереди" localSheetId="3">#REF!</definedName>
    <definedName name="Регистрационный_номер_пускового_комплекса" localSheetId="17">#REF!</definedName>
    <definedName name="Регистрационный_номер_пускового_комплекса" localSheetId="19">#REF!</definedName>
    <definedName name="Регистрационный_номер_пускового_комплекса" localSheetId="15">#REF!</definedName>
    <definedName name="Регистрационный_номер_пускового_комплекса" localSheetId="16">#REF!</definedName>
    <definedName name="Регистрационный_номер_пускового_комплекса" localSheetId="12">#REF!</definedName>
    <definedName name="Регистрационный_номер_пускового_комплекса" localSheetId="18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3">#REF!</definedName>
    <definedName name="Регистрационный_номер_сводного_сметного_расчета" localSheetId="17">#REF!</definedName>
    <definedName name="Регистрационный_номер_сводного_сметного_расчета" localSheetId="19">#REF!</definedName>
    <definedName name="Регистрационный_номер_сводного_сметного_расчета" localSheetId="15">#REF!</definedName>
    <definedName name="Регистрационный_номер_сводного_сметного_расчета" localSheetId="16">#REF!</definedName>
    <definedName name="Регистрационный_номер_сводного_сметного_расчета" localSheetId="12">#REF!</definedName>
    <definedName name="Регистрационный_номер_сводного_сметного_расчета" localSheetId="18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3">#REF!</definedName>
    <definedName name="Регистрационный_номер_стройки" localSheetId="17">#REF!</definedName>
    <definedName name="Регистрационный_номер_стройки" localSheetId="19">#REF!</definedName>
    <definedName name="Регистрационный_номер_стройки" localSheetId="15">#REF!</definedName>
    <definedName name="Регистрационный_номер_стройки" localSheetId="16">#REF!</definedName>
    <definedName name="Регистрационный_номер_стройки" localSheetId="12">#REF!</definedName>
    <definedName name="Регистрационный_номер_стройки" localSheetId="18">#REF!</definedName>
    <definedName name="Регистрационный_номер_стройки" localSheetId="5">#REF!</definedName>
    <definedName name="Регистрационный_номер_стройки" localSheetId="3">#REF!</definedName>
    <definedName name="рига">'[53]СметаСводная снег'!$E$7</definedName>
    <definedName name="рол" localSheetId="17">[49]топография!#REF!</definedName>
    <definedName name="рол" localSheetId="19">[49]топография!#REF!</definedName>
    <definedName name="рол" localSheetId="15">[49]топография!#REF!</definedName>
    <definedName name="рол" localSheetId="16">[49]топография!#REF!</definedName>
    <definedName name="рол" localSheetId="18">[49]топография!#REF!</definedName>
    <definedName name="рол" localSheetId="3">[49]топография!#REF!</definedName>
    <definedName name="ролл" localSheetId="17">#REF!</definedName>
    <definedName name="ролл" localSheetId="19">#REF!</definedName>
    <definedName name="ролл" localSheetId="15">#REF!</definedName>
    <definedName name="ролл" localSheetId="16">#REF!</definedName>
    <definedName name="ролл" localSheetId="18">#REF!</definedName>
    <definedName name="ролл" localSheetId="3">#REF!</definedName>
    <definedName name="рпв" localSheetId="17">#REF!</definedName>
    <definedName name="рпв" localSheetId="19">#REF!</definedName>
    <definedName name="рпв" localSheetId="15">#REF!</definedName>
    <definedName name="рпв" localSheetId="16">#REF!</definedName>
    <definedName name="рпв" localSheetId="18">#REF!</definedName>
    <definedName name="рпв" localSheetId="3">#REF!</definedName>
    <definedName name="рппра">{"","стоz","двестиz","тристаz","четырестаz","пятьсотz","шестьсотz","семьсотz","восемьсотz","девятьсотz"}</definedName>
    <definedName name="рр" localSheetId="17">#REF!</definedName>
    <definedName name="рр" localSheetId="19">#REF!</definedName>
    <definedName name="рр" localSheetId="15">#REF!</definedName>
    <definedName name="рр" localSheetId="16">#REF!</definedName>
    <definedName name="рр" localSheetId="18">#REF!</definedName>
    <definedName name="рр" localSheetId="3">#REF!</definedName>
    <definedName name="ррп" localSheetId="17">#REF!</definedName>
    <definedName name="ррп" localSheetId="19">#REF!</definedName>
    <definedName name="ррп" localSheetId="15">#REF!</definedName>
    <definedName name="ррп" localSheetId="16">#REF!</definedName>
    <definedName name="ррп" localSheetId="12">#REF!</definedName>
    <definedName name="ррп" localSheetId="18">#REF!</definedName>
    <definedName name="ррп" localSheetId="5">#REF!</definedName>
    <definedName name="ррп" localSheetId="3">#REF!</definedName>
    <definedName name="ррр" localSheetId="17">#REF!</definedName>
    <definedName name="ррр" localSheetId="19">#REF!</definedName>
    <definedName name="ррр" localSheetId="15">#REF!</definedName>
    <definedName name="ррр" localSheetId="16">#REF!</definedName>
    <definedName name="ррр" localSheetId="12">#REF!</definedName>
    <definedName name="ррр" localSheetId="18">#REF!</definedName>
    <definedName name="ррр" localSheetId="5">#REF!</definedName>
    <definedName name="ррр" localSheetId="3">#REF!</definedName>
    <definedName name="Руководитель" localSheetId="17">#REF!</definedName>
    <definedName name="Руководитель" localSheetId="19">#REF!</definedName>
    <definedName name="Руководитель" localSheetId="15">#REF!</definedName>
    <definedName name="Руководитель" localSheetId="16">#REF!</definedName>
    <definedName name="Руководитель" localSheetId="18">#REF!</definedName>
    <definedName name="Руководитель" localSheetId="3">#REF!</definedName>
    <definedName name="ручей" localSheetId="17">#REF!</definedName>
    <definedName name="ручей" localSheetId="19">#REF!</definedName>
    <definedName name="ручей" localSheetId="15">#REF!</definedName>
    <definedName name="ручей" localSheetId="16">#REF!</definedName>
    <definedName name="ручей" localSheetId="18">#REF!</definedName>
    <definedName name="ручей" localSheetId="3">#REF!</definedName>
    <definedName name="с" localSheetId="17">#REF!</definedName>
    <definedName name="с" localSheetId="19">#REF!</definedName>
    <definedName name="с" localSheetId="15">#REF!</definedName>
    <definedName name="с" localSheetId="16">#REF!</definedName>
    <definedName name="с" localSheetId="12">#REF!</definedName>
    <definedName name="с" localSheetId="18">#REF!</definedName>
    <definedName name="с" localSheetId="5">#REF!</definedName>
    <definedName name="с" localSheetId="3">#REF!</definedName>
    <definedName name="саве" localSheetId="17">#REF!</definedName>
    <definedName name="саве" localSheetId="19">#REF!</definedName>
    <definedName name="саве" localSheetId="15">#REF!</definedName>
    <definedName name="саве" localSheetId="16">#REF!</definedName>
    <definedName name="саве" localSheetId="18">#REF!</definedName>
    <definedName name="саве" localSheetId="3">#REF!</definedName>
    <definedName name="савепр" localSheetId="17">#REF!</definedName>
    <definedName name="савепр" localSheetId="19">#REF!</definedName>
    <definedName name="савепр" localSheetId="15">#REF!</definedName>
    <definedName name="савепр" localSheetId="16">#REF!</definedName>
    <definedName name="савепр" localSheetId="18">#REF!</definedName>
    <definedName name="савепр" localSheetId="3">#REF!</definedName>
    <definedName name="сам" localSheetId="17">#REF!</definedName>
    <definedName name="сам" localSheetId="19">#REF!</definedName>
    <definedName name="сам" localSheetId="15">#REF!</definedName>
    <definedName name="сам" localSheetId="16">#REF!</definedName>
    <definedName name="сам" localSheetId="18">#REF!</definedName>
    <definedName name="сам" localSheetId="3">#REF!</definedName>
    <definedName name="Свод" localSheetId="17">#REF!</definedName>
    <definedName name="Свод" localSheetId="19">#REF!</definedName>
    <definedName name="Свод" localSheetId="15">#REF!</definedName>
    <definedName name="Свод" localSheetId="16">#REF!</definedName>
    <definedName name="Свод" localSheetId="18">#REF!</definedName>
    <definedName name="Свод" localSheetId="3">#REF!</definedName>
    <definedName name="свод1" localSheetId="17">[54]топография!#REF!</definedName>
    <definedName name="свод1" localSheetId="19">[54]топография!#REF!</definedName>
    <definedName name="свод1" localSheetId="15">[54]топография!#REF!</definedName>
    <definedName name="свод1" localSheetId="16">[54]топография!#REF!</definedName>
    <definedName name="свод1" localSheetId="18">[54]топография!#REF!</definedName>
    <definedName name="свод1" localSheetId="3">[54]топография!#REF!</definedName>
    <definedName name="сводИИ" localSheetId="17">[15]топография!#REF!</definedName>
    <definedName name="сводИИ" localSheetId="19">[15]топография!#REF!</definedName>
    <definedName name="сводИИ" localSheetId="15">[15]топография!#REF!</definedName>
    <definedName name="сводИИ" localSheetId="16">[15]топография!#REF!</definedName>
    <definedName name="сводИИ" localSheetId="18">[15]топография!#REF!</definedName>
    <definedName name="сводИИ" localSheetId="3">[15]топография!#REF!</definedName>
    <definedName name="сводная" localSheetId="17">#REF!</definedName>
    <definedName name="сводная" localSheetId="19">#REF!</definedName>
    <definedName name="сводная" localSheetId="15">#REF!</definedName>
    <definedName name="сводная" localSheetId="16">#REF!</definedName>
    <definedName name="сводная" localSheetId="18">#REF!</definedName>
    <definedName name="сводная" localSheetId="3">#REF!</definedName>
    <definedName name="СводнУТ" localSheetId="17">[27]топография!#REF!</definedName>
    <definedName name="СводнУТ" localSheetId="19">[27]топография!#REF!</definedName>
    <definedName name="СводнУТ" localSheetId="15">[27]топография!#REF!</definedName>
    <definedName name="СводнУТ" localSheetId="16">[27]топография!#REF!</definedName>
    <definedName name="СводнУТ" localSheetId="18">[27]топография!#REF!</definedName>
    <definedName name="СводнУТ" localSheetId="3">[27]топография!#REF!</definedName>
    <definedName name="СводУТ" localSheetId="17">#REF!</definedName>
    <definedName name="СводУТ" localSheetId="19">#REF!</definedName>
    <definedName name="СводУТ" localSheetId="15">#REF!</definedName>
    <definedName name="СводУТ" localSheetId="16">#REF!</definedName>
    <definedName name="СводУТ" localSheetId="18">#REF!</definedName>
    <definedName name="СводУТ" localSheetId="3">#REF!</definedName>
    <definedName name="Сейсмика_зданий">[19]Таблица!$R$26:$R$28</definedName>
    <definedName name="Сейсмика_линий">[19]Таблица!$O$26:$O$28</definedName>
    <definedName name="Сервис" localSheetId="17">#REF!</definedName>
    <definedName name="Сервис" localSheetId="19">#REF!</definedName>
    <definedName name="Сервис" localSheetId="15">#REF!</definedName>
    <definedName name="Сервис" localSheetId="16">#REF!</definedName>
    <definedName name="Сервис" localSheetId="18">#REF!</definedName>
    <definedName name="Сервис" localSheetId="3">#REF!</definedName>
    <definedName name="Сервис_Всего" localSheetId="17">'[12]Прайс лист'!#REF!</definedName>
    <definedName name="Сервис_Всего" localSheetId="19">'[12]Прайс лист'!#REF!</definedName>
    <definedName name="Сервис_Всего" localSheetId="15">'[12]Прайс лист'!#REF!</definedName>
    <definedName name="Сервис_Всего" localSheetId="16">'[12]Прайс лист'!#REF!</definedName>
    <definedName name="Сервис_Всего" localSheetId="18">'[12]Прайс лист'!#REF!</definedName>
    <definedName name="Сервис_Всего" localSheetId="3">'[12]Прайс лист'!#REF!</definedName>
    <definedName name="Сервис_Всего_1" localSheetId="17">#REF!</definedName>
    <definedName name="Сервис_Всего_1" localSheetId="19">#REF!</definedName>
    <definedName name="Сервис_Всего_1" localSheetId="15">#REF!</definedName>
    <definedName name="Сервис_Всего_1" localSheetId="16">#REF!</definedName>
    <definedName name="Сервис_Всего_1" localSheetId="18">#REF!</definedName>
    <definedName name="Сервис_Всего_1" localSheetId="3">#REF!</definedName>
    <definedName name="Сервисное_оборудование" localSheetId="17">[12]Коэфф1.!#REF!</definedName>
    <definedName name="Сервисное_оборудование" localSheetId="19">[12]Коэфф1.!#REF!</definedName>
    <definedName name="Сервисное_оборудование" localSheetId="15">[12]Коэфф1.!#REF!</definedName>
    <definedName name="Сервисное_оборудование" localSheetId="16">[12]Коэфф1.!#REF!</definedName>
    <definedName name="Сервисное_оборудование" localSheetId="18">[12]Коэфф1.!#REF!</definedName>
    <definedName name="Сервисное_оборудование" localSheetId="3">[12]Коэфф1.!#REF!</definedName>
    <definedName name="Сервисное_оборудование_1" localSheetId="17">#REF!</definedName>
    <definedName name="Сервисное_оборудование_1" localSheetId="19">#REF!</definedName>
    <definedName name="Сервисное_оборудование_1" localSheetId="15">#REF!</definedName>
    <definedName name="Сервисное_оборудование_1" localSheetId="16">#REF!</definedName>
    <definedName name="Сервисное_оборудование_1" localSheetId="18">#REF!</definedName>
    <definedName name="Сервисное_оборудование_1" localSheetId="3">#REF!</definedName>
    <definedName name="см" localSheetId="17">#REF!</definedName>
    <definedName name="см" localSheetId="19">#REF!</definedName>
    <definedName name="см" localSheetId="15">#REF!</definedName>
    <definedName name="см" localSheetId="16">#REF!</definedName>
    <definedName name="см" localSheetId="18">#REF!</definedName>
    <definedName name="см" localSheetId="3">#REF!</definedName>
    <definedName name="см___0" localSheetId="17">#REF!</definedName>
    <definedName name="см___0" localSheetId="19">#REF!</definedName>
    <definedName name="см___0" localSheetId="15">#REF!</definedName>
    <definedName name="см___0" localSheetId="16">#REF!</definedName>
    <definedName name="см___0" localSheetId="18">#REF!</definedName>
    <definedName name="см___0" localSheetId="3">#REF!</definedName>
    <definedName name="См7" localSheetId="17">#REF!</definedName>
    <definedName name="См7" localSheetId="19">#REF!</definedName>
    <definedName name="См7" localSheetId="15">#REF!</definedName>
    <definedName name="См7" localSheetId="16">#REF!</definedName>
    <definedName name="См7" localSheetId="18">#REF!</definedName>
    <definedName name="См7" localSheetId="3">#REF!</definedName>
    <definedName name="Сметная_стоимость_в_базисных_ценах" localSheetId="17">#REF!</definedName>
    <definedName name="Сметная_стоимость_в_базисных_ценах" localSheetId="19">#REF!</definedName>
    <definedName name="Сметная_стоимость_в_базисных_ценах" localSheetId="15">#REF!</definedName>
    <definedName name="Сметная_стоимость_в_базисных_ценах" localSheetId="16">#REF!</definedName>
    <definedName name="Сметная_стоимость_в_базисных_ценах" localSheetId="12">#REF!</definedName>
    <definedName name="Сметная_стоимость_в_базисных_ценах" localSheetId="18">#REF!</definedName>
    <definedName name="Сметная_стоимость_в_базисных_ценах" localSheetId="5">#REF!</definedName>
    <definedName name="Сметная_стоимость_в_базисных_ценах" localSheetId="3">#REF!</definedName>
    <definedName name="Сметная_стоимость_в_текущих_ценах__после_применения_индексов" localSheetId="17">#REF!</definedName>
    <definedName name="Сметная_стоимость_в_текущих_ценах__после_применения_индексов" localSheetId="19">#REF!</definedName>
    <definedName name="Сметная_стоимость_в_текущих_ценах__после_применения_индексов" localSheetId="15">#REF!</definedName>
    <definedName name="Сметная_стоимость_в_текущих_ценах__после_применения_индексов" localSheetId="16">#REF!</definedName>
    <definedName name="Сметная_стоимость_в_текущих_ценах__после_применения_индексов" localSheetId="12">#REF!</definedName>
    <definedName name="Сметная_стоимость_в_текущих_ценах__после_применения_индексов" localSheetId="18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3">#REF!</definedName>
    <definedName name="Сметная_стоимость_по_ресурсному_расчету" localSheetId="17">#REF!</definedName>
    <definedName name="Сметная_стоимость_по_ресурсному_расчету" localSheetId="19">#REF!</definedName>
    <definedName name="Сметная_стоимость_по_ресурсному_расчету" localSheetId="15">#REF!</definedName>
    <definedName name="Сметная_стоимость_по_ресурсному_расчету" localSheetId="16">#REF!</definedName>
    <definedName name="Сметная_стоимость_по_ресурсному_расчету" localSheetId="12">#REF!</definedName>
    <definedName name="Сметная_стоимость_по_ресурсному_расчету" localSheetId="18">#REF!</definedName>
    <definedName name="Сметная_стоимость_по_ресурсному_расчету" localSheetId="5">#REF!</definedName>
    <definedName name="Сметная_стоимость_по_ресурсному_расчету" localSheetId="3">#REF!</definedName>
    <definedName name="сми" localSheetId="17">#REF!</definedName>
    <definedName name="сми" localSheetId="19">#REF!</definedName>
    <definedName name="сми" localSheetId="15">#REF!</definedName>
    <definedName name="сми" localSheetId="16">#REF!</definedName>
    <definedName name="сми" localSheetId="18">#REF!</definedName>
    <definedName name="сми" localSheetId="3">#REF!</definedName>
    <definedName name="Снижение_стоимости_двухцепной_ВЛ" localSheetId="17">[19]Таблица!#REF!</definedName>
    <definedName name="Снижение_стоимости_двухцепной_ВЛ" localSheetId="19">[19]Таблица!#REF!</definedName>
    <definedName name="Снижение_стоимости_двухцепной_ВЛ" localSheetId="15">[19]Таблица!#REF!</definedName>
    <definedName name="Снижение_стоимости_двухцепной_ВЛ" localSheetId="16">[19]Таблица!#REF!</definedName>
    <definedName name="Снижение_стоимости_двухцепной_ВЛ" localSheetId="12">[19]Таблица!#REF!</definedName>
    <definedName name="Снижение_стоимости_двухцепной_ВЛ" localSheetId="18">[19]Таблица!#REF!</definedName>
    <definedName name="Снижение_стоимости_двухцепной_ВЛ" localSheetId="5">[19]Таблица!#REF!</definedName>
    <definedName name="Снижение_стоимости_двухцепной_ВЛ" localSheetId="3">[19]Таблица!#REF!</definedName>
    <definedName name="Согласование" localSheetId="17">#REF!</definedName>
    <definedName name="Согласование" localSheetId="19">#REF!</definedName>
    <definedName name="Согласование" localSheetId="15">#REF!</definedName>
    <definedName name="Согласование" localSheetId="16">#REF!</definedName>
    <definedName name="Согласование" localSheetId="18">#REF!</definedName>
    <definedName name="Согласование" localSheetId="3">#REF!</definedName>
    <definedName name="Составил" localSheetId="17">#REF!</definedName>
    <definedName name="Составил" localSheetId="19">#REF!</definedName>
    <definedName name="Составил" localSheetId="15">#REF!</definedName>
    <definedName name="Составил" localSheetId="16">#REF!</definedName>
    <definedName name="Составил" localSheetId="12">#REF!</definedName>
    <definedName name="Составил" localSheetId="18">#REF!</definedName>
    <definedName name="Составил" localSheetId="5">#REF!</definedName>
    <definedName name="Составил" localSheetId="3">#REF!</definedName>
    <definedName name="Составитель" localSheetId="17">#REF!</definedName>
    <definedName name="Составитель" localSheetId="19">#REF!</definedName>
    <definedName name="Составитель" localSheetId="15">#REF!</definedName>
    <definedName name="Составитель" localSheetId="16">#REF!</definedName>
    <definedName name="Составитель" localSheetId="18">#REF!</definedName>
    <definedName name="Составитель" localSheetId="3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17">[3]Обновление!#REF!</definedName>
    <definedName name="СП1" localSheetId="19">[3]Обновление!#REF!</definedName>
    <definedName name="СП1" localSheetId="15">[3]Обновление!#REF!</definedName>
    <definedName name="СП1" localSheetId="16">[3]Обновление!#REF!</definedName>
    <definedName name="СП1" localSheetId="18">[3]Обновление!#REF!</definedName>
    <definedName name="СП1" localSheetId="3">[3]Обновление!#REF!</definedName>
    <definedName name="ССР" localSheetId="17">[48]Таблица!#REF!</definedName>
    <definedName name="ССР" localSheetId="19">[48]Таблица!#REF!</definedName>
    <definedName name="ССР" localSheetId="15">[48]Таблица!#REF!</definedName>
    <definedName name="ССР" localSheetId="16">[48]Таблица!#REF!</definedName>
    <definedName name="ССР" localSheetId="18">[48]Таблица!#REF!</definedName>
    <definedName name="ССР" localSheetId="3">[48]Таблица!#REF!</definedName>
    <definedName name="ссс" localSheetId="17">#REF!</definedName>
    <definedName name="ссс" localSheetId="19">#REF!</definedName>
    <definedName name="ссс" localSheetId="15">#REF!</definedName>
    <definedName name="ссс" localSheetId="16">#REF!</definedName>
    <definedName name="ссс" localSheetId="18">#REF!</definedName>
    <definedName name="ссс" localSheetId="3">#REF!</definedName>
    <definedName name="Стоимость_по_акту_выполненных_работ_в_базисных_ценах" localSheetId="17">#REF!</definedName>
    <definedName name="Стоимость_по_акту_выполненных_работ_в_базисных_ценах" localSheetId="19">#REF!</definedName>
    <definedName name="Стоимость_по_акту_выполненных_работ_в_базисных_ценах" localSheetId="15">#REF!</definedName>
    <definedName name="Стоимость_по_акту_выполненных_работ_в_базисных_ценах" localSheetId="16">#REF!</definedName>
    <definedName name="Стоимость_по_акту_выполненных_работ_в_базисных_ценах" localSheetId="12">#REF!</definedName>
    <definedName name="Стоимость_по_акту_выполненных_работ_в_базисных_ценах" localSheetId="18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3">#REF!</definedName>
    <definedName name="Стоимость_по_акту_выполненных_работ_при_ресурсном_расчете" localSheetId="17">#REF!</definedName>
    <definedName name="Стоимость_по_акту_выполненных_работ_при_ресурсном_расчете" localSheetId="19">#REF!</definedName>
    <definedName name="Стоимость_по_акту_выполненных_работ_при_ресурсном_расчете" localSheetId="15">#REF!</definedName>
    <definedName name="Стоимость_по_акту_выполненных_работ_при_ресурсном_расчете" localSheetId="16">#REF!</definedName>
    <definedName name="Стоимость_по_акту_выполненных_работ_при_ресурсном_расчете" localSheetId="12">#REF!</definedName>
    <definedName name="Стоимость_по_акту_выполненных_работ_при_ресурсном_расчете" localSheetId="18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3">#REF!</definedName>
    <definedName name="Стоимость_специальных_переходов">[19]Таблица!$B$344:$B$351</definedName>
    <definedName name="Строительная_полоса" localSheetId="17">#REF!</definedName>
    <definedName name="Строительная_полоса" localSheetId="19">#REF!</definedName>
    <definedName name="Строительная_полоса" localSheetId="15">#REF!</definedName>
    <definedName name="Строительная_полоса" localSheetId="16">#REF!</definedName>
    <definedName name="Строительная_полоса" localSheetId="18">#REF!</definedName>
    <definedName name="Строительная_полоса" localSheetId="3">#REF!</definedName>
    <definedName name="Строительные_работы_в_базисных_ценах" localSheetId="17">#REF!</definedName>
    <definedName name="Строительные_работы_в_базисных_ценах" localSheetId="19">#REF!</definedName>
    <definedName name="Строительные_работы_в_базисных_ценах" localSheetId="15">#REF!</definedName>
    <definedName name="Строительные_работы_в_базисных_ценах" localSheetId="16">#REF!</definedName>
    <definedName name="Строительные_работы_в_базисных_ценах" localSheetId="12">#REF!</definedName>
    <definedName name="Строительные_работы_в_базисных_ценах" localSheetId="18">#REF!</definedName>
    <definedName name="Строительные_работы_в_базисных_ценах" localSheetId="5">#REF!</definedName>
    <definedName name="Строительные_работы_в_базисных_ценах" localSheetId="3">#REF!</definedName>
    <definedName name="Строительные_работы_в_текущих_ценах" localSheetId="17">#REF!</definedName>
    <definedName name="Строительные_работы_в_текущих_ценах" localSheetId="19">#REF!</definedName>
    <definedName name="Строительные_работы_в_текущих_ценах" localSheetId="15">#REF!</definedName>
    <definedName name="Строительные_работы_в_текущих_ценах" localSheetId="16">#REF!</definedName>
    <definedName name="Строительные_работы_в_текущих_ценах" localSheetId="12">#REF!</definedName>
    <definedName name="Строительные_работы_в_текущих_ценах" localSheetId="18">#REF!</definedName>
    <definedName name="Строительные_работы_в_текущих_ценах" localSheetId="5">#REF!</definedName>
    <definedName name="Строительные_работы_в_текущих_ценах" localSheetId="3">#REF!</definedName>
    <definedName name="Строительные_работы_в_текущих_ценах_по_ресурсному_расчету" localSheetId="17">#REF!</definedName>
    <definedName name="Строительные_работы_в_текущих_ценах_по_ресурсному_расчету" localSheetId="19">#REF!</definedName>
    <definedName name="Строительные_работы_в_текущих_ценах_по_ресурсному_расчету" localSheetId="15">#REF!</definedName>
    <definedName name="Строительные_работы_в_текущих_ценах_по_ресурсному_расчету" localSheetId="16">#REF!</definedName>
    <definedName name="Строительные_работы_в_текущих_ценах_по_ресурсному_расчету" localSheetId="12">#REF!</definedName>
    <definedName name="Строительные_работы_в_текущих_ценах_по_ресурсному_расчету" localSheetId="18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сле_применения_индексов" localSheetId="17">#REF!</definedName>
    <definedName name="Строительные_работы_в_текущих_ценах_после_применения_индексов" localSheetId="19">#REF!</definedName>
    <definedName name="Строительные_работы_в_текущих_ценах_после_применения_индексов" localSheetId="15">#REF!</definedName>
    <definedName name="Строительные_работы_в_текущих_ценах_после_применения_индексов" localSheetId="16">#REF!</definedName>
    <definedName name="Строительные_работы_в_текущих_ценах_после_применения_индексов" localSheetId="12">#REF!</definedName>
    <definedName name="Строительные_работы_в_текущих_ценах_после_применения_индексов" localSheetId="18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3">#REF!</definedName>
    <definedName name="Сургут">NA()</definedName>
    <definedName name="т">'[29]СметаСводная Рыб'!$C$13</definedName>
    <definedName name="Таблица_индексов">[19]Регионы!$B$99:$O$182</definedName>
    <definedName name="Территориальная_поправка_к_ТЕР" localSheetId="17">#REF!</definedName>
    <definedName name="Территориальная_поправка_к_ТЕР" localSheetId="19">#REF!</definedName>
    <definedName name="Территориальная_поправка_к_ТЕР" localSheetId="15">#REF!</definedName>
    <definedName name="Территориальная_поправка_к_ТЕР" localSheetId="16">#REF!</definedName>
    <definedName name="Территориальная_поправка_к_ТЕР" localSheetId="12">#REF!</definedName>
    <definedName name="Территориальная_поправка_к_ТЕР" localSheetId="18">#REF!</definedName>
    <definedName name="Территориальная_поправка_к_ТЕР" localSheetId="5">#REF!</definedName>
    <definedName name="Территориальная_поправка_к_ТЕР" localSheetId="3">#REF!</definedName>
    <definedName name="Тип_ПС">[19]Таблица!$B$700:$B$701</definedName>
    <definedName name="топ1" localSheetId="17">#REF!</definedName>
    <definedName name="топ1" localSheetId="19">#REF!</definedName>
    <definedName name="топ1" localSheetId="15">#REF!</definedName>
    <definedName name="топ1" localSheetId="16">#REF!</definedName>
    <definedName name="топ1" localSheetId="18">#REF!</definedName>
    <definedName name="топ1" localSheetId="3">#REF!</definedName>
    <definedName name="топ2" localSheetId="17">#REF!</definedName>
    <definedName name="топ2" localSheetId="19">#REF!</definedName>
    <definedName name="топ2" localSheetId="15">#REF!</definedName>
    <definedName name="топ2" localSheetId="16">#REF!</definedName>
    <definedName name="топ2" localSheetId="18">#REF!</definedName>
    <definedName name="топ2" localSheetId="3">#REF!</definedName>
    <definedName name="топо" localSheetId="17">#REF!</definedName>
    <definedName name="топо" localSheetId="19">#REF!</definedName>
    <definedName name="топо" localSheetId="15">#REF!</definedName>
    <definedName name="топо" localSheetId="16">#REF!</definedName>
    <definedName name="топо" localSheetId="18">#REF!</definedName>
    <definedName name="топо" localSheetId="3">#REF!</definedName>
    <definedName name="топогр" localSheetId="17">[13]Смета!#REF!</definedName>
    <definedName name="топогр" localSheetId="19">[13]Смета!#REF!</definedName>
    <definedName name="топогр" localSheetId="15">[13]Смета!#REF!</definedName>
    <definedName name="топогр" localSheetId="16">[13]Смета!#REF!</definedName>
    <definedName name="топогр" localSheetId="18">[13]Смета!#REF!</definedName>
    <definedName name="топогр" localSheetId="3">[13]Смета!#REF!</definedName>
    <definedName name="топогр1" localSheetId="17">#REF!</definedName>
    <definedName name="топогр1" localSheetId="19">#REF!</definedName>
    <definedName name="топогр1" localSheetId="15">#REF!</definedName>
    <definedName name="топогр1" localSheetId="16">#REF!</definedName>
    <definedName name="топогр1" localSheetId="18">#REF!</definedName>
    <definedName name="топогр1" localSheetId="3">#REF!</definedName>
    <definedName name="топограф" localSheetId="17">#REF!</definedName>
    <definedName name="топограф" localSheetId="19">#REF!</definedName>
    <definedName name="топограф" localSheetId="15">#REF!</definedName>
    <definedName name="топограф" localSheetId="16">#REF!</definedName>
    <definedName name="топограф" localSheetId="18">#REF!</definedName>
    <definedName name="топограф" localSheetId="3">#REF!</definedName>
    <definedName name="Трансформаторы">[19]Таблица!$B$501:$B$541</definedName>
    <definedName name="Труд_механизаторов_по_акту_вып_работ_с_учетом_к_тов" localSheetId="17">#REF!</definedName>
    <definedName name="Труд_механизаторов_по_акту_вып_работ_с_учетом_к_тов" localSheetId="19">#REF!</definedName>
    <definedName name="Труд_механизаторов_по_акту_вып_работ_с_учетом_к_тов" localSheetId="15">#REF!</definedName>
    <definedName name="Труд_механизаторов_по_акту_вып_работ_с_учетом_к_тов" localSheetId="16">#REF!</definedName>
    <definedName name="Труд_механизаторов_по_акту_вып_работ_с_учетом_к_тов" localSheetId="12">#REF!</definedName>
    <definedName name="Труд_механизаторов_по_акту_вып_работ_с_учетом_к_тов" localSheetId="18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3">#REF!</definedName>
    <definedName name="Труд_основн_рабочих_по_акту_вып_работ_с_учетом_к_тов" localSheetId="17">#REF!</definedName>
    <definedName name="Труд_основн_рабочих_по_акту_вып_работ_с_учетом_к_тов" localSheetId="19">#REF!</definedName>
    <definedName name="Труд_основн_рабочих_по_акту_вып_работ_с_учетом_к_тов" localSheetId="15">#REF!</definedName>
    <definedName name="Труд_основн_рабочих_по_акту_вып_работ_с_учетом_к_тов" localSheetId="16">#REF!</definedName>
    <definedName name="Труд_основн_рабочих_по_акту_вып_работ_с_учетом_к_тов" localSheetId="12">#REF!</definedName>
    <definedName name="Труд_основн_рабочих_по_акту_вып_работ_с_учетом_к_тов" localSheetId="18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3">#REF!</definedName>
    <definedName name="Трудоемкость_механизаторов_по_акту_выполненных_работ" localSheetId="17">#REF!</definedName>
    <definedName name="Трудоемкость_механизаторов_по_акту_выполненных_работ" localSheetId="19">#REF!</definedName>
    <definedName name="Трудоемкость_механизаторов_по_акту_выполненных_работ" localSheetId="15">#REF!</definedName>
    <definedName name="Трудоемкость_механизаторов_по_акту_выполненных_работ" localSheetId="16">#REF!</definedName>
    <definedName name="Трудоемкость_механизаторов_по_акту_выполненных_работ" localSheetId="12">#REF!</definedName>
    <definedName name="Трудоемкость_механизаторов_по_акту_выполненных_работ" localSheetId="18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3">#REF!</definedName>
    <definedName name="Трудоемкость_основных_рабочих_по_акту_выполненных_работ" localSheetId="17">#REF!</definedName>
    <definedName name="Трудоемкость_основных_рабочих_по_акту_выполненных_работ" localSheetId="19">#REF!</definedName>
    <definedName name="Трудоемкость_основных_рабочих_по_акту_выполненных_работ" localSheetId="15">#REF!</definedName>
    <definedName name="Трудоемкость_основных_рабочих_по_акту_выполненных_работ" localSheetId="16">#REF!</definedName>
    <definedName name="Трудоемкость_основных_рабочих_по_акту_выполненных_работ" localSheetId="12">#REF!</definedName>
    <definedName name="Трудоемкость_основных_рабочих_по_акту_выполненных_работ" localSheetId="18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3">#REF!</definedName>
    <definedName name="ТС1" localSheetId="17">#REF!</definedName>
    <definedName name="ТС1" localSheetId="19">#REF!</definedName>
    <definedName name="ТС1" localSheetId="15">#REF!</definedName>
    <definedName name="ТС1" localSheetId="16">#REF!</definedName>
    <definedName name="ТС1" localSheetId="18">#REF!</definedName>
    <definedName name="ТС1" localSheetId="3">#REF!</definedName>
    <definedName name="тттттттттттт" localSheetId="17">#REF!</definedName>
    <definedName name="тттттттттттт" localSheetId="19">#REF!</definedName>
    <definedName name="тттттттттттт" localSheetId="15">#REF!</definedName>
    <definedName name="тттттттттттт" localSheetId="16">#REF!</definedName>
    <definedName name="тттттттттттт" localSheetId="12">#REF!</definedName>
    <definedName name="тттттттттттт" localSheetId="18">#REF!</definedName>
    <definedName name="тттттттттттт" localSheetId="5">#REF!</definedName>
    <definedName name="тттттттттттт" localSheetId="3">#REF!</definedName>
    <definedName name="тывоирва" localSheetId="17">#REF!</definedName>
    <definedName name="тывоирва" localSheetId="19">#REF!</definedName>
    <definedName name="тывоирва" localSheetId="15">#REF!</definedName>
    <definedName name="тывоирва" localSheetId="16">#REF!</definedName>
    <definedName name="тывоирва" localSheetId="12">#REF!</definedName>
    <definedName name="тывоирва" localSheetId="18">#REF!</definedName>
    <definedName name="тывоирва" localSheetId="5">#REF!</definedName>
    <definedName name="тывоирва" localSheetId="3">#REF!</definedName>
    <definedName name="тыс">{0,"тысяч ";1,"тысяча ";2,"тысячи ";5,"тысяч "}</definedName>
    <definedName name="тьбю" localSheetId="17">#REF!</definedName>
    <definedName name="тьбю" localSheetId="19">#REF!</definedName>
    <definedName name="тьбю" localSheetId="15">#REF!</definedName>
    <definedName name="тьбю" localSheetId="16">#REF!</definedName>
    <definedName name="тьбю" localSheetId="18">#REF!</definedName>
    <definedName name="тьбю" localSheetId="3">#REF!</definedName>
    <definedName name="тьмтиб" localSheetId="17">#REF!</definedName>
    <definedName name="тьмтиб" localSheetId="19">#REF!</definedName>
    <definedName name="тьмтиб" localSheetId="15">#REF!</definedName>
    <definedName name="тьмтиб" localSheetId="16">#REF!</definedName>
    <definedName name="тьмтиб" localSheetId="18">#REF!</definedName>
    <definedName name="тьмтиб" localSheetId="3">#REF!</definedName>
    <definedName name="у" localSheetId="17">#REF!</definedName>
    <definedName name="у" localSheetId="19">#REF!</definedName>
    <definedName name="у" localSheetId="15">#REF!</definedName>
    <definedName name="у" localSheetId="16">#REF!</definedName>
    <definedName name="у" localSheetId="18">#REF!</definedName>
    <definedName name="у" localSheetId="3">#REF!</definedName>
    <definedName name="У_п_р_" localSheetId="17">[2]мсн!#REF!</definedName>
    <definedName name="У_п_р_" localSheetId="19">[2]мсн!#REF!</definedName>
    <definedName name="У_п_р_" localSheetId="15">[2]мсн!#REF!</definedName>
    <definedName name="У_п_р_" localSheetId="16">[2]мсн!#REF!</definedName>
    <definedName name="У_п_р_" localSheetId="12">[2]мсн!#REF!</definedName>
    <definedName name="У_п_р_" localSheetId="18">[2]мсн!#REF!</definedName>
    <definedName name="У_п_р_" localSheetId="5">[2]мсн!#REF!</definedName>
    <definedName name="У_п_р_" localSheetId="3">[2]мсн!#REF!</definedName>
    <definedName name="уа" localSheetId="17">#REF!</definedName>
    <definedName name="уа" localSheetId="19">#REF!</definedName>
    <definedName name="уа" localSheetId="15">#REF!</definedName>
    <definedName name="уа" localSheetId="16">#REF!</definedName>
    <definedName name="уа" localSheetId="18">#REF!</definedName>
    <definedName name="уа" localSheetId="3">#REF!</definedName>
    <definedName name="ук" localSheetId="17">#REF!</definedName>
    <definedName name="ук" localSheetId="19">#REF!</definedName>
    <definedName name="ук" localSheetId="15">#REF!</definedName>
    <definedName name="ук" localSheetId="16">#REF!</definedName>
    <definedName name="ук" localSheetId="18">#REF!</definedName>
    <definedName name="ук" localSheetId="3">#REF!</definedName>
    <definedName name="Укрупненный_норматив_НР_для_расчета_в_текущих_ценах_и_ценах_2001г." localSheetId="17">#REF!</definedName>
    <definedName name="Укрупненный_норматив_НР_для_расчета_в_текущих_ценах_и_ценах_2001г." localSheetId="19">#REF!</definedName>
    <definedName name="Укрупненный_норматив_НР_для_расчета_в_текущих_ценах_и_ценах_2001г." localSheetId="15">#REF!</definedName>
    <definedName name="Укрупненный_норматив_НР_для_расчета_в_текущих_ценах_и_ценах_2001г." localSheetId="16">#REF!</definedName>
    <definedName name="Укрупненный_норматив_НР_для_расчета_в_текущих_ценах_и_ценах_2001г." localSheetId="12">#REF!</definedName>
    <definedName name="Укрупненный_норматив_НР_для_расчета_в_текущих_ценах_и_ценах_2001г." localSheetId="18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ценах_1984г." localSheetId="17">#REF!</definedName>
    <definedName name="Укрупненный_норматив_НР_для_расчета_в_ценах_1984г." localSheetId="19">#REF!</definedName>
    <definedName name="Укрупненный_норматив_НР_для_расчета_в_ценах_1984г." localSheetId="15">#REF!</definedName>
    <definedName name="Укрупненный_норматив_НР_для_расчета_в_ценах_1984г." localSheetId="16">#REF!</definedName>
    <definedName name="Укрупненный_норматив_НР_для_расчета_в_ценах_1984г." localSheetId="12">#REF!</definedName>
    <definedName name="Укрупненный_норматив_НР_для_расчета_в_ценах_1984г." localSheetId="18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3">#REF!</definedName>
    <definedName name="Укрупненный_норматив_СП_для_расчета_в_текущих_ценах_и_ценах_2001г." localSheetId="17">#REF!</definedName>
    <definedName name="Укрупненный_норматив_СП_для_расчета_в_текущих_ценах_и_ценах_2001г." localSheetId="19">#REF!</definedName>
    <definedName name="Укрупненный_норматив_СП_для_расчета_в_текущих_ценах_и_ценах_2001г." localSheetId="15">#REF!</definedName>
    <definedName name="Укрупненный_норматив_СП_для_расчета_в_текущих_ценах_и_ценах_2001г." localSheetId="16">#REF!</definedName>
    <definedName name="Укрупненный_норматив_СП_для_расчета_в_текущих_ценах_и_ценах_2001г." localSheetId="12">#REF!</definedName>
    <definedName name="Укрупненный_норматив_СП_для_расчета_в_текущих_ценах_и_ценах_2001г." localSheetId="18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ценах_1984г." localSheetId="17">#REF!</definedName>
    <definedName name="Укрупненный_норматив_СП_для_расчета_в_ценах_1984г." localSheetId="19">#REF!</definedName>
    <definedName name="Укрупненный_норматив_СП_для_расчета_в_ценах_1984г." localSheetId="15">#REF!</definedName>
    <definedName name="Укрупненный_норматив_СП_для_расчета_в_ценах_1984г." localSheetId="16">#REF!</definedName>
    <definedName name="Укрупненный_норматив_СП_для_расчета_в_ценах_1984г." localSheetId="12">#REF!</definedName>
    <definedName name="Укрупненный_норматив_СП_для_расчета_в_ценах_1984г." localSheetId="18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3">#REF!</definedName>
    <definedName name="упр" localSheetId="17">[2]мсн!#REF!</definedName>
    <definedName name="упр" localSheetId="19">[2]мсн!#REF!</definedName>
    <definedName name="упр" localSheetId="15">[2]мсн!#REF!</definedName>
    <definedName name="упр" localSheetId="16">[2]мсн!#REF!</definedName>
    <definedName name="упр" localSheetId="12">[2]мсн!#REF!</definedName>
    <definedName name="упр" localSheetId="18">[2]мсн!#REF!</definedName>
    <definedName name="упр" localSheetId="5">[2]мсн!#REF!</definedName>
    <definedName name="упр" localSheetId="3">[2]мсн!#REF!</definedName>
    <definedName name="УРС" localSheetId="17">[19]Таблица!#REF!</definedName>
    <definedName name="УРС" localSheetId="19">[19]Таблица!#REF!</definedName>
    <definedName name="УРС" localSheetId="15">[19]Таблица!#REF!</definedName>
    <definedName name="УРС" localSheetId="16">[19]Таблица!#REF!</definedName>
    <definedName name="УРС" localSheetId="12">[19]Таблица!#REF!</definedName>
    <definedName name="УРС" localSheetId="18">[19]Таблица!#REF!</definedName>
    <definedName name="УРС" localSheetId="5">[19]Таблица!#REF!</definedName>
    <definedName name="УРС" localSheetId="3">[19]Таблица!#REF!</definedName>
    <definedName name="Условия_ВЛ">[19]Таблица!$O$13:$O$17</definedName>
    <definedName name="Условия_КЛ">[19]Таблица!$P$15</definedName>
    <definedName name="уу">'[29]СметаСводная Рыб'!$C$13</definedName>
    <definedName name="уууу" localSheetId="17">[2]мсн!#REF!</definedName>
    <definedName name="уууу" localSheetId="19">[2]мсн!#REF!</definedName>
    <definedName name="уууу" localSheetId="15">[2]мсн!#REF!</definedName>
    <definedName name="уууу" localSheetId="16">[2]мсн!#REF!</definedName>
    <definedName name="уууу" localSheetId="12">[2]мсн!#REF!</definedName>
    <definedName name="уууу" localSheetId="18">[2]мсн!#REF!</definedName>
    <definedName name="уууу" localSheetId="5">[2]мсн!#REF!</definedName>
    <definedName name="уууу" localSheetId="3">[2]мсн!#REF!</definedName>
    <definedName name="ууууу" localSheetId="17">[2]мсн!#REF!</definedName>
    <definedName name="ууууу" localSheetId="19">[2]мсн!#REF!</definedName>
    <definedName name="ууууу" localSheetId="15">[2]мсн!#REF!</definedName>
    <definedName name="ууууу" localSheetId="16">[2]мсн!#REF!</definedName>
    <definedName name="ууууу" localSheetId="12">[2]мсн!#REF!</definedName>
    <definedName name="ууууу" localSheetId="18">[2]мсн!#REF!</definedName>
    <definedName name="ууууу" localSheetId="5">[2]мсн!#REF!</definedName>
    <definedName name="ууууу" localSheetId="3">[2]мсн!#REF!</definedName>
    <definedName name="ууууууууууу" localSheetId="17">#REF!</definedName>
    <definedName name="ууууууууууу" localSheetId="19">#REF!</definedName>
    <definedName name="ууууууууууу" localSheetId="15">#REF!</definedName>
    <definedName name="ууууууууууу" localSheetId="16">#REF!</definedName>
    <definedName name="ууууууууууу" localSheetId="12">#REF!</definedName>
    <definedName name="ууууууууууу" localSheetId="18">#REF!</definedName>
    <definedName name="ууууууууууу" localSheetId="5">#REF!</definedName>
    <definedName name="ууууууууууу" localSheetId="3">#REF!</definedName>
    <definedName name="уцуц" localSheetId="17">#REF!</definedName>
    <definedName name="уцуц" localSheetId="19">#REF!</definedName>
    <definedName name="уцуц" localSheetId="15">#REF!</definedName>
    <definedName name="уцуц" localSheetId="16">#REF!</definedName>
    <definedName name="уцуц" localSheetId="18">#REF!</definedName>
    <definedName name="уцуц" localSheetId="3">#REF!</definedName>
    <definedName name="Участок" localSheetId="17">#REF!</definedName>
    <definedName name="Участок" localSheetId="19">#REF!</definedName>
    <definedName name="Участок" localSheetId="15">#REF!</definedName>
    <definedName name="Участок" localSheetId="16">#REF!</definedName>
    <definedName name="Участок" localSheetId="18">#REF!</definedName>
    <definedName name="Участок" localSheetId="3">#REF!</definedName>
    <definedName name="уыаау" localSheetId="17">#REF!</definedName>
    <definedName name="уыаау" localSheetId="19">#REF!</definedName>
    <definedName name="уыаау" localSheetId="15">#REF!</definedName>
    <definedName name="уыаау" localSheetId="16">#REF!</definedName>
    <definedName name="уыаау" localSheetId="18">#REF!</definedName>
    <definedName name="уыаау" localSheetId="3">#REF!</definedName>
    <definedName name="ф" localSheetId="17">#REF!</definedName>
    <definedName name="ф" localSheetId="19">#REF!</definedName>
    <definedName name="ф" localSheetId="15">#REF!</definedName>
    <definedName name="ф" localSheetId="16">#REF!</definedName>
    <definedName name="ф" localSheetId="18">#REF!</definedName>
    <definedName name="ф" localSheetId="3">#REF!</definedName>
    <definedName name="Ф_" localSheetId="17">#REF!</definedName>
    <definedName name="Ф_" localSheetId="19">#REF!</definedName>
    <definedName name="Ф_" localSheetId="15">#REF!</definedName>
    <definedName name="Ф_" localSheetId="16">#REF!</definedName>
    <definedName name="Ф_" localSheetId="12">#REF!</definedName>
    <definedName name="Ф_" localSheetId="18">#REF!</definedName>
    <definedName name="Ф_" localSheetId="5">#REF!</definedName>
    <definedName name="Ф_" localSheetId="3">#REF!</definedName>
    <definedName name="ф1" localSheetId="17">#REF!</definedName>
    <definedName name="ф1" localSheetId="19">#REF!</definedName>
    <definedName name="ф1" localSheetId="15">#REF!</definedName>
    <definedName name="ф1" localSheetId="16">#REF!</definedName>
    <definedName name="ф1" localSheetId="18">#REF!</definedName>
    <definedName name="ф1" localSheetId="3">#REF!</definedName>
    <definedName name="фед">'[17]свод 2'!$C$10</definedName>
    <definedName name="финансирование" localSheetId="17">#REF!</definedName>
    <definedName name="финансирование" localSheetId="19">#REF!</definedName>
    <definedName name="финансирование" localSheetId="15">#REF!</definedName>
    <definedName name="финансирование" localSheetId="16">#REF!</definedName>
    <definedName name="финансирование" localSheetId="12">#REF!</definedName>
    <definedName name="финансирование" localSheetId="18">#REF!</definedName>
    <definedName name="финансирование" localSheetId="5">#REF!</definedName>
    <definedName name="финансирование" localSheetId="3">#REF!</definedName>
    <definedName name="ффф" localSheetId="17">#REF!</definedName>
    <definedName name="ффф" localSheetId="19">#REF!</definedName>
    <definedName name="ффф" localSheetId="15">#REF!</definedName>
    <definedName name="ффф" localSheetId="16">#REF!</definedName>
    <definedName name="ффф" localSheetId="12">#REF!</definedName>
    <definedName name="ффф" localSheetId="18">#REF!</definedName>
    <definedName name="ффф" localSheetId="5">#REF!</definedName>
    <definedName name="ффф" localSheetId="3">#REF!</definedName>
    <definedName name="фффф" localSheetId="17">#REF!</definedName>
    <definedName name="фффф" localSheetId="19">#REF!</definedName>
    <definedName name="фффф" localSheetId="15">#REF!</definedName>
    <definedName name="фффф" localSheetId="16">#REF!</definedName>
    <definedName name="фффф" localSheetId="12">#REF!</definedName>
    <definedName name="фффф" localSheetId="18">#REF!</definedName>
    <definedName name="фффф" localSheetId="5">#REF!</definedName>
    <definedName name="фффф" localSheetId="3">#REF!</definedName>
    <definedName name="ффыв" localSheetId="17">#REF!</definedName>
    <definedName name="ффыв" localSheetId="19">#REF!</definedName>
    <definedName name="ффыв" localSheetId="15">#REF!</definedName>
    <definedName name="ффыв" localSheetId="16">#REF!</definedName>
    <definedName name="ффыв" localSheetId="18">#REF!</definedName>
    <definedName name="ффыв" localSheetId="3">#REF!</definedName>
    <definedName name="фыв" localSheetId="17">#REF!</definedName>
    <definedName name="фыв" localSheetId="19">#REF!</definedName>
    <definedName name="фыв" localSheetId="15">#REF!</definedName>
    <definedName name="фыв" localSheetId="16">#REF!</definedName>
    <definedName name="фыв" localSheetId="18">#REF!</definedName>
    <definedName name="фыв" localSheetId="3">#REF!</definedName>
    <definedName name="х" localSheetId="17">[3]Обновление!#REF!</definedName>
    <definedName name="х" localSheetId="19">[3]Обновление!#REF!</definedName>
    <definedName name="х" localSheetId="15">[3]Обновление!#REF!</definedName>
    <definedName name="х" localSheetId="16">[3]Обновление!#REF!</definedName>
    <definedName name="х" localSheetId="18">[3]Обновление!#REF!</definedName>
    <definedName name="х" localSheetId="3">[3]Обновление!#REF!</definedName>
    <definedName name="хххх" localSheetId="17">#REF!</definedName>
    <definedName name="хххх" localSheetId="19">#REF!</definedName>
    <definedName name="хххх" localSheetId="15">#REF!</definedName>
    <definedName name="хххх" localSheetId="16">#REF!</definedName>
    <definedName name="хххх" localSheetId="12">#REF!</definedName>
    <definedName name="хххх" localSheetId="18">#REF!</definedName>
    <definedName name="хххх" localSheetId="5">#REF!</definedName>
    <definedName name="хххх" localSheetId="3">#REF!</definedName>
    <definedName name="хххххх" localSheetId="17">#REF!</definedName>
    <definedName name="хххххх" localSheetId="19">#REF!</definedName>
    <definedName name="хххххх" localSheetId="15">#REF!</definedName>
    <definedName name="хххххх" localSheetId="16">#REF!</definedName>
    <definedName name="хххххх" localSheetId="12">#REF!</definedName>
    <definedName name="хххххх" localSheetId="18">#REF!</definedName>
    <definedName name="хххххх" localSheetId="5">#REF!</definedName>
    <definedName name="хххххх" localSheetId="3">#REF!</definedName>
    <definedName name="цена">#N/A</definedName>
    <definedName name="цена___0" localSheetId="17">#REF!</definedName>
    <definedName name="цена___0" localSheetId="19">#REF!</definedName>
    <definedName name="цена___0" localSheetId="15">#REF!</definedName>
    <definedName name="цена___0" localSheetId="16">#REF!</definedName>
    <definedName name="цена___0" localSheetId="18">#REF!</definedName>
    <definedName name="цена___0" localSheetId="3">#REF!</definedName>
    <definedName name="цена___0___0" localSheetId="17">#REF!</definedName>
    <definedName name="цена___0___0" localSheetId="19">#REF!</definedName>
    <definedName name="цена___0___0" localSheetId="15">#REF!</definedName>
    <definedName name="цена___0___0" localSheetId="16">#REF!</definedName>
    <definedName name="цена___0___0" localSheetId="18">#REF!</definedName>
    <definedName name="цена___0___0" localSheetId="3">#REF!</definedName>
    <definedName name="цена___0___0___0" localSheetId="17">#REF!</definedName>
    <definedName name="цена___0___0___0" localSheetId="19">#REF!</definedName>
    <definedName name="цена___0___0___0" localSheetId="15">#REF!</definedName>
    <definedName name="цена___0___0___0" localSheetId="16">#REF!</definedName>
    <definedName name="цена___0___0___0" localSheetId="18">#REF!</definedName>
    <definedName name="цена___0___0___0" localSheetId="3">#REF!</definedName>
    <definedName name="цена___0___0___0___0" localSheetId="17">#REF!</definedName>
    <definedName name="цена___0___0___0___0" localSheetId="19">#REF!</definedName>
    <definedName name="цена___0___0___0___0" localSheetId="15">#REF!</definedName>
    <definedName name="цена___0___0___0___0" localSheetId="16">#REF!</definedName>
    <definedName name="цена___0___0___0___0" localSheetId="18">#REF!</definedName>
    <definedName name="цена___0___0___0___0" localSheetId="3">#REF!</definedName>
    <definedName name="цена___0___0___0___0___0" localSheetId="17">#REF!</definedName>
    <definedName name="цена___0___0___0___0___0" localSheetId="19">#REF!</definedName>
    <definedName name="цена___0___0___0___0___0" localSheetId="15">#REF!</definedName>
    <definedName name="цена___0___0___0___0___0" localSheetId="16">#REF!</definedName>
    <definedName name="цена___0___0___0___0___0" localSheetId="18">#REF!</definedName>
    <definedName name="цена___0___0___0___0___0" localSheetId="3">#REF!</definedName>
    <definedName name="цена___0___0___0___1" localSheetId="17">#REF!</definedName>
    <definedName name="цена___0___0___0___1" localSheetId="19">#REF!</definedName>
    <definedName name="цена___0___0___0___1" localSheetId="15">#REF!</definedName>
    <definedName name="цена___0___0___0___1" localSheetId="16">#REF!</definedName>
    <definedName name="цена___0___0___0___1" localSheetId="18">#REF!</definedName>
    <definedName name="цена___0___0___0___1" localSheetId="3">#REF!</definedName>
    <definedName name="цена___0___0___0___3" localSheetId="17">#REF!</definedName>
    <definedName name="цена___0___0___0___3" localSheetId="19">#REF!</definedName>
    <definedName name="цена___0___0___0___3" localSheetId="15">#REF!</definedName>
    <definedName name="цена___0___0___0___3" localSheetId="16">#REF!</definedName>
    <definedName name="цена___0___0___0___3" localSheetId="18">#REF!</definedName>
    <definedName name="цена___0___0___0___3" localSheetId="3">#REF!</definedName>
    <definedName name="цена___0___0___0___5" localSheetId="17">#REF!</definedName>
    <definedName name="цена___0___0___0___5" localSheetId="19">#REF!</definedName>
    <definedName name="цена___0___0___0___5" localSheetId="15">#REF!</definedName>
    <definedName name="цена___0___0___0___5" localSheetId="16">#REF!</definedName>
    <definedName name="цена___0___0___0___5" localSheetId="18">#REF!</definedName>
    <definedName name="цена___0___0___0___5" localSheetId="3">#REF!</definedName>
    <definedName name="цена___0___0___0_1" localSheetId="17">#REF!</definedName>
    <definedName name="цена___0___0___0_1" localSheetId="19">#REF!</definedName>
    <definedName name="цена___0___0___0_1" localSheetId="15">#REF!</definedName>
    <definedName name="цена___0___0___0_1" localSheetId="16">#REF!</definedName>
    <definedName name="цена___0___0___0_1" localSheetId="18">#REF!</definedName>
    <definedName name="цена___0___0___0_1" localSheetId="3">#REF!</definedName>
    <definedName name="цена___0___0___0_5" localSheetId="17">#REF!</definedName>
    <definedName name="цена___0___0___0_5" localSheetId="19">#REF!</definedName>
    <definedName name="цена___0___0___0_5" localSheetId="15">#REF!</definedName>
    <definedName name="цена___0___0___0_5" localSheetId="16">#REF!</definedName>
    <definedName name="цена___0___0___0_5" localSheetId="18">#REF!</definedName>
    <definedName name="цена___0___0___0_5" localSheetId="3">#REF!</definedName>
    <definedName name="цена___0___0___1" localSheetId="17">#REF!</definedName>
    <definedName name="цена___0___0___1" localSheetId="19">#REF!</definedName>
    <definedName name="цена___0___0___1" localSheetId="15">#REF!</definedName>
    <definedName name="цена___0___0___1" localSheetId="16">#REF!</definedName>
    <definedName name="цена___0___0___1" localSheetId="18">#REF!</definedName>
    <definedName name="цена___0___0___1" localSheetId="3">#REF!</definedName>
    <definedName name="цена___0___0___2" localSheetId="17">#REF!</definedName>
    <definedName name="цена___0___0___2" localSheetId="19">#REF!</definedName>
    <definedName name="цена___0___0___2" localSheetId="15">#REF!</definedName>
    <definedName name="цена___0___0___2" localSheetId="16">#REF!</definedName>
    <definedName name="цена___0___0___2" localSheetId="18">#REF!</definedName>
    <definedName name="цена___0___0___2" localSheetId="3">#REF!</definedName>
    <definedName name="цена___0___0___3" localSheetId="17">#REF!</definedName>
    <definedName name="цена___0___0___3" localSheetId="19">#REF!</definedName>
    <definedName name="цена___0___0___3" localSheetId="15">#REF!</definedName>
    <definedName name="цена___0___0___3" localSheetId="16">#REF!</definedName>
    <definedName name="цена___0___0___3" localSheetId="18">#REF!</definedName>
    <definedName name="цена___0___0___3" localSheetId="3">#REF!</definedName>
    <definedName name="цена___0___0___3___0" localSheetId="17">#REF!</definedName>
    <definedName name="цена___0___0___3___0" localSheetId="19">#REF!</definedName>
    <definedName name="цена___0___0___3___0" localSheetId="15">#REF!</definedName>
    <definedName name="цена___0___0___3___0" localSheetId="16">#REF!</definedName>
    <definedName name="цена___0___0___3___0" localSheetId="18">#REF!</definedName>
    <definedName name="цена___0___0___3___0" localSheetId="3">#REF!</definedName>
    <definedName name="цена___0___0___4" localSheetId="17">#REF!</definedName>
    <definedName name="цена___0___0___4" localSheetId="19">#REF!</definedName>
    <definedName name="цена___0___0___4" localSheetId="15">#REF!</definedName>
    <definedName name="цена___0___0___4" localSheetId="16">#REF!</definedName>
    <definedName name="цена___0___0___4" localSheetId="18">#REF!</definedName>
    <definedName name="цена___0___0___4" localSheetId="3">#REF!</definedName>
    <definedName name="цена___0___0___5" localSheetId="17">#REF!</definedName>
    <definedName name="цена___0___0___5" localSheetId="19">#REF!</definedName>
    <definedName name="цена___0___0___5" localSheetId="15">#REF!</definedName>
    <definedName name="цена___0___0___5" localSheetId="16">#REF!</definedName>
    <definedName name="цена___0___0___5" localSheetId="18">#REF!</definedName>
    <definedName name="цена___0___0___5" localSheetId="3">#REF!</definedName>
    <definedName name="цена___0___0___6" localSheetId="17">#REF!</definedName>
    <definedName name="цена___0___0___6" localSheetId="19">#REF!</definedName>
    <definedName name="цена___0___0___6" localSheetId="15">#REF!</definedName>
    <definedName name="цена___0___0___6" localSheetId="16">#REF!</definedName>
    <definedName name="цена___0___0___6" localSheetId="18">#REF!</definedName>
    <definedName name="цена___0___0___6" localSheetId="3">#REF!</definedName>
    <definedName name="цена___0___0___7" localSheetId="17">#REF!</definedName>
    <definedName name="цена___0___0___7" localSheetId="19">#REF!</definedName>
    <definedName name="цена___0___0___7" localSheetId="15">#REF!</definedName>
    <definedName name="цена___0___0___7" localSheetId="16">#REF!</definedName>
    <definedName name="цена___0___0___7" localSheetId="18">#REF!</definedName>
    <definedName name="цена___0___0___7" localSheetId="3">#REF!</definedName>
    <definedName name="цена___0___0___8" localSheetId="17">#REF!</definedName>
    <definedName name="цена___0___0___8" localSheetId="19">#REF!</definedName>
    <definedName name="цена___0___0___8" localSheetId="15">#REF!</definedName>
    <definedName name="цена___0___0___8" localSheetId="16">#REF!</definedName>
    <definedName name="цена___0___0___8" localSheetId="18">#REF!</definedName>
    <definedName name="цена___0___0___8" localSheetId="3">#REF!</definedName>
    <definedName name="цена___0___0___9" localSheetId="17">#REF!</definedName>
    <definedName name="цена___0___0___9" localSheetId="19">#REF!</definedName>
    <definedName name="цена___0___0___9" localSheetId="15">#REF!</definedName>
    <definedName name="цена___0___0___9" localSheetId="16">#REF!</definedName>
    <definedName name="цена___0___0___9" localSheetId="18">#REF!</definedName>
    <definedName name="цена___0___0___9" localSheetId="3">#REF!</definedName>
    <definedName name="цена___0___0_1" localSheetId="17">#REF!</definedName>
    <definedName name="цена___0___0_1" localSheetId="19">#REF!</definedName>
    <definedName name="цена___0___0_1" localSheetId="15">#REF!</definedName>
    <definedName name="цена___0___0_1" localSheetId="16">#REF!</definedName>
    <definedName name="цена___0___0_1" localSheetId="18">#REF!</definedName>
    <definedName name="цена___0___0_1" localSheetId="3">#REF!</definedName>
    <definedName name="цена___0___0_3" localSheetId="17">#REF!</definedName>
    <definedName name="цена___0___0_3" localSheetId="19">#REF!</definedName>
    <definedName name="цена___0___0_3" localSheetId="15">#REF!</definedName>
    <definedName name="цена___0___0_3" localSheetId="16">#REF!</definedName>
    <definedName name="цена___0___0_3" localSheetId="18">#REF!</definedName>
    <definedName name="цена___0___0_3" localSheetId="3">#REF!</definedName>
    <definedName name="цена___0___0_5" localSheetId="17">#REF!</definedName>
    <definedName name="цена___0___0_5" localSheetId="19">#REF!</definedName>
    <definedName name="цена___0___0_5" localSheetId="15">#REF!</definedName>
    <definedName name="цена___0___0_5" localSheetId="16">#REF!</definedName>
    <definedName name="цена___0___0_5" localSheetId="18">#REF!</definedName>
    <definedName name="цена___0___0_5" localSheetId="3">#REF!</definedName>
    <definedName name="цена___0___1" localSheetId="17">#REF!</definedName>
    <definedName name="цена___0___1" localSheetId="19">#REF!</definedName>
    <definedName name="цена___0___1" localSheetId="15">#REF!</definedName>
    <definedName name="цена___0___1" localSheetId="16">#REF!</definedName>
    <definedName name="цена___0___1" localSheetId="18">#REF!</definedName>
    <definedName name="цена___0___1" localSheetId="3">#REF!</definedName>
    <definedName name="цена___0___1___0" localSheetId="17">#REF!</definedName>
    <definedName name="цена___0___1___0" localSheetId="19">#REF!</definedName>
    <definedName name="цена___0___1___0" localSheetId="15">#REF!</definedName>
    <definedName name="цена___0___1___0" localSheetId="16">#REF!</definedName>
    <definedName name="цена___0___1___0" localSheetId="18">#REF!</definedName>
    <definedName name="цена___0___1___0" localSheetId="3">#REF!</definedName>
    <definedName name="цена___0___10" localSheetId="17">#REF!</definedName>
    <definedName name="цена___0___10" localSheetId="19">#REF!</definedName>
    <definedName name="цена___0___10" localSheetId="15">#REF!</definedName>
    <definedName name="цена___0___10" localSheetId="16">#REF!</definedName>
    <definedName name="цена___0___10" localSheetId="18">#REF!</definedName>
    <definedName name="цена___0___10" localSheetId="3">#REF!</definedName>
    <definedName name="цена___0___12" localSheetId="17">#REF!</definedName>
    <definedName name="цена___0___12" localSheetId="19">#REF!</definedName>
    <definedName name="цена___0___12" localSheetId="15">#REF!</definedName>
    <definedName name="цена___0___12" localSheetId="16">#REF!</definedName>
    <definedName name="цена___0___12" localSheetId="18">#REF!</definedName>
    <definedName name="цена___0___12" localSheetId="3">#REF!</definedName>
    <definedName name="цена___0___2" localSheetId="17">#REF!</definedName>
    <definedName name="цена___0___2" localSheetId="19">#REF!</definedName>
    <definedName name="цена___0___2" localSheetId="15">#REF!</definedName>
    <definedName name="цена___0___2" localSheetId="16">#REF!</definedName>
    <definedName name="цена___0___2" localSheetId="18">#REF!</definedName>
    <definedName name="цена___0___2" localSheetId="3">#REF!</definedName>
    <definedName name="цена___0___2___0" localSheetId="17">#REF!</definedName>
    <definedName name="цена___0___2___0" localSheetId="19">#REF!</definedName>
    <definedName name="цена___0___2___0" localSheetId="15">#REF!</definedName>
    <definedName name="цена___0___2___0" localSheetId="16">#REF!</definedName>
    <definedName name="цена___0___2___0" localSheetId="18">#REF!</definedName>
    <definedName name="цена___0___2___0" localSheetId="3">#REF!</definedName>
    <definedName name="цена___0___2___0___0" localSheetId="17">#REF!</definedName>
    <definedName name="цена___0___2___0___0" localSheetId="19">#REF!</definedName>
    <definedName name="цена___0___2___0___0" localSheetId="15">#REF!</definedName>
    <definedName name="цена___0___2___0___0" localSheetId="16">#REF!</definedName>
    <definedName name="цена___0___2___0___0" localSheetId="18">#REF!</definedName>
    <definedName name="цена___0___2___0___0" localSheetId="3">#REF!</definedName>
    <definedName name="цена___0___2___5" localSheetId="17">#REF!</definedName>
    <definedName name="цена___0___2___5" localSheetId="19">#REF!</definedName>
    <definedName name="цена___0___2___5" localSheetId="15">#REF!</definedName>
    <definedName name="цена___0___2___5" localSheetId="16">#REF!</definedName>
    <definedName name="цена___0___2___5" localSheetId="18">#REF!</definedName>
    <definedName name="цена___0___2___5" localSheetId="3">#REF!</definedName>
    <definedName name="цена___0___2_1" localSheetId="17">#REF!</definedName>
    <definedName name="цена___0___2_1" localSheetId="19">#REF!</definedName>
    <definedName name="цена___0___2_1" localSheetId="15">#REF!</definedName>
    <definedName name="цена___0___2_1" localSheetId="16">#REF!</definedName>
    <definedName name="цена___0___2_1" localSheetId="18">#REF!</definedName>
    <definedName name="цена___0___2_1" localSheetId="3">#REF!</definedName>
    <definedName name="цена___0___2_3" localSheetId="17">#REF!</definedName>
    <definedName name="цена___0___2_3" localSheetId="19">#REF!</definedName>
    <definedName name="цена___0___2_3" localSheetId="15">#REF!</definedName>
    <definedName name="цена___0___2_3" localSheetId="16">#REF!</definedName>
    <definedName name="цена___0___2_3" localSheetId="18">#REF!</definedName>
    <definedName name="цена___0___2_3" localSheetId="3">#REF!</definedName>
    <definedName name="цена___0___2_5" localSheetId="17">#REF!</definedName>
    <definedName name="цена___0___2_5" localSheetId="19">#REF!</definedName>
    <definedName name="цена___0___2_5" localSheetId="15">#REF!</definedName>
    <definedName name="цена___0___2_5" localSheetId="16">#REF!</definedName>
    <definedName name="цена___0___2_5" localSheetId="18">#REF!</definedName>
    <definedName name="цена___0___2_5" localSheetId="3">#REF!</definedName>
    <definedName name="цена___0___3" localSheetId="17">#REF!</definedName>
    <definedName name="цена___0___3" localSheetId="19">#REF!</definedName>
    <definedName name="цена___0___3" localSheetId="15">#REF!</definedName>
    <definedName name="цена___0___3" localSheetId="16">#REF!</definedName>
    <definedName name="цена___0___3" localSheetId="18">#REF!</definedName>
    <definedName name="цена___0___3" localSheetId="3">#REF!</definedName>
    <definedName name="цена___0___3___0" localSheetId="17">#REF!</definedName>
    <definedName name="цена___0___3___0" localSheetId="19">#REF!</definedName>
    <definedName name="цена___0___3___0" localSheetId="15">#REF!</definedName>
    <definedName name="цена___0___3___0" localSheetId="16">#REF!</definedName>
    <definedName name="цена___0___3___0" localSheetId="18">#REF!</definedName>
    <definedName name="цена___0___3___0" localSheetId="3">#REF!</definedName>
    <definedName name="цена___0___3___3" localSheetId="17">#REF!</definedName>
    <definedName name="цена___0___3___3" localSheetId="19">#REF!</definedName>
    <definedName name="цена___0___3___3" localSheetId="15">#REF!</definedName>
    <definedName name="цена___0___3___3" localSheetId="16">#REF!</definedName>
    <definedName name="цена___0___3___3" localSheetId="18">#REF!</definedName>
    <definedName name="цена___0___3___3" localSheetId="3">#REF!</definedName>
    <definedName name="цена___0___3___5" localSheetId="17">#REF!</definedName>
    <definedName name="цена___0___3___5" localSheetId="19">#REF!</definedName>
    <definedName name="цена___0___3___5" localSheetId="15">#REF!</definedName>
    <definedName name="цена___0___3___5" localSheetId="16">#REF!</definedName>
    <definedName name="цена___0___3___5" localSheetId="18">#REF!</definedName>
    <definedName name="цена___0___3___5" localSheetId="3">#REF!</definedName>
    <definedName name="цена___0___3_1" localSheetId="17">#REF!</definedName>
    <definedName name="цена___0___3_1" localSheetId="19">#REF!</definedName>
    <definedName name="цена___0___3_1" localSheetId="15">#REF!</definedName>
    <definedName name="цена___0___3_1" localSheetId="16">#REF!</definedName>
    <definedName name="цена___0___3_1" localSheetId="18">#REF!</definedName>
    <definedName name="цена___0___3_1" localSheetId="3">#REF!</definedName>
    <definedName name="цена___0___3_5" localSheetId="17">#REF!</definedName>
    <definedName name="цена___0___3_5" localSheetId="19">#REF!</definedName>
    <definedName name="цена___0___3_5" localSheetId="15">#REF!</definedName>
    <definedName name="цена___0___3_5" localSheetId="16">#REF!</definedName>
    <definedName name="цена___0___3_5" localSheetId="18">#REF!</definedName>
    <definedName name="цена___0___3_5" localSheetId="3">#REF!</definedName>
    <definedName name="цена___0___4" localSheetId="17">#REF!</definedName>
    <definedName name="цена___0___4" localSheetId="19">#REF!</definedName>
    <definedName name="цена___0___4" localSheetId="15">#REF!</definedName>
    <definedName name="цена___0___4" localSheetId="16">#REF!</definedName>
    <definedName name="цена___0___4" localSheetId="18">#REF!</definedName>
    <definedName name="цена___0___4" localSheetId="3">#REF!</definedName>
    <definedName name="цена___0___4___0" localSheetId="17">#REF!</definedName>
    <definedName name="цена___0___4___0" localSheetId="19">#REF!</definedName>
    <definedName name="цена___0___4___0" localSheetId="15">#REF!</definedName>
    <definedName name="цена___0___4___0" localSheetId="16">#REF!</definedName>
    <definedName name="цена___0___4___0" localSheetId="18">#REF!</definedName>
    <definedName name="цена___0___4___0" localSheetId="3">#REF!</definedName>
    <definedName name="цена___0___4___5" localSheetId="17">#REF!</definedName>
    <definedName name="цена___0___4___5" localSheetId="19">#REF!</definedName>
    <definedName name="цена___0___4___5" localSheetId="15">#REF!</definedName>
    <definedName name="цена___0___4___5" localSheetId="16">#REF!</definedName>
    <definedName name="цена___0___4___5" localSheetId="18">#REF!</definedName>
    <definedName name="цена___0___4___5" localSheetId="3">#REF!</definedName>
    <definedName name="цена___0___4_1" localSheetId="17">#REF!</definedName>
    <definedName name="цена___0___4_1" localSheetId="19">#REF!</definedName>
    <definedName name="цена___0___4_1" localSheetId="15">#REF!</definedName>
    <definedName name="цена___0___4_1" localSheetId="16">#REF!</definedName>
    <definedName name="цена___0___4_1" localSheetId="18">#REF!</definedName>
    <definedName name="цена___0___4_1" localSheetId="3">#REF!</definedName>
    <definedName name="цена___0___4_3" localSheetId="17">#REF!</definedName>
    <definedName name="цена___0___4_3" localSheetId="19">#REF!</definedName>
    <definedName name="цена___0___4_3" localSheetId="15">#REF!</definedName>
    <definedName name="цена___0___4_3" localSheetId="16">#REF!</definedName>
    <definedName name="цена___0___4_3" localSheetId="18">#REF!</definedName>
    <definedName name="цена___0___4_3" localSheetId="3">#REF!</definedName>
    <definedName name="цена___0___4_5" localSheetId="17">#REF!</definedName>
    <definedName name="цена___0___4_5" localSheetId="19">#REF!</definedName>
    <definedName name="цена___0___4_5" localSheetId="15">#REF!</definedName>
    <definedName name="цена___0___4_5" localSheetId="16">#REF!</definedName>
    <definedName name="цена___0___4_5" localSheetId="18">#REF!</definedName>
    <definedName name="цена___0___4_5" localSheetId="3">#REF!</definedName>
    <definedName name="цена___0___5" localSheetId="17">#REF!</definedName>
    <definedName name="цена___0___5" localSheetId="19">#REF!</definedName>
    <definedName name="цена___0___5" localSheetId="15">#REF!</definedName>
    <definedName name="цена___0___5" localSheetId="16">#REF!</definedName>
    <definedName name="цена___0___5" localSheetId="18">#REF!</definedName>
    <definedName name="цена___0___5" localSheetId="3">#REF!</definedName>
    <definedName name="цена___0___5___0" localSheetId="17">#REF!</definedName>
    <definedName name="цена___0___5___0" localSheetId="19">#REF!</definedName>
    <definedName name="цена___0___5___0" localSheetId="15">#REF!</definedName>
    <definedName name="цена___0___5___0" localSheetId="16">#REF!</definedName>
    <definedName name="цена___0___5___0" localSheetId="18">#REF!</definedName>
    <definedName name="цена___0___5___0" localSheetId="3">#REF!</definedName>
    <definedName name="цена___0___6" localSheetId="17">#REF!</definedName>
    <definedName name="цена___0___6" localSheetId="19">#REF!</definedName>
    <definedName name="цена___0___6" localSheetId="15">#REF!</definedName>
    <definedName name="цена___0___6" localSheetId="16">#REF!</definedName>
    <definedName name="цена___0___6" localSheetId="18">#REF!</definedName>
    <definedName name="цена___0___6" localSheetId="3">#REF!</definedName>
    <definedName name="цена___0___6___0" localSheetId="17">#REF!</definedName>
    <definedName name="цена___0___6___0" localSheetId="19">#REF!</definedName>
    <definedName name="цена___0___6___0" localSheetId="15">#REF!</definedName>
    <definedName name="цена___0___6___0" localSheetId="16">#REF!</definedName>
    <definedName name="цена___0___6___0" localSheetId="18">#REF!</definedName>
    <definedName name="цена___0___6___0" localSheetId="3">#REF!</definedName>
    <definedName name="цена___0___7" localSheetId="17">#REF!</definedName>
    <definedName name="цена___0___7" localSheetId="19">#REF!</definedName>
    <definedName name="цена___0___7" localSheetId="15">#REF!</definedName>
    <definedName name="цена___0___7" localSheetId="16">#REF!</definedName>
    <definedName name="цена___0___7" localSheetId="18">#REF!</definedName>
    <definedName name="цена___0___7" localSheetId="3">#REF!</definedName>
    <definedName name="цена___0___8" localSheetId="17">#REF!</definedName>
    <definedName name="цена___0___8" localSheetId="19">#REF!</definedName>
    <definedName name="цена___0___8" localSheetId="15">#REF!</definedName>
    <definedName name="цена___0___8" localSheetId="16">#REF!</definedName>
    <definedName name="цена___0___8" localSheetId="18">#REF!</definedName>
    <definedName name="цена___0___8" localSheetId="3">#REF!</definedName>
    <definedName name="цена___0___8___0" localSheetId="17">#REF!</definedName>
    <definedName name="цена___0___8___0" localSheetId="19">#REF!</definedName>
    <definedName name="цена___0___8___0" localSheetId="15">#REF!</definedName>
    <definedName name="цена___0___8___0" localSheetId="16">#REF!</definedName>
    <definedName name="цена___0___8___0" localSheetId="18">#REF!</definedName>
    <definedName name="цена___0___8___0" localSheetId="3">#REF!</definedName>
    <definedName name="цена___0___9">"$#ССЫЛ!.$L$1:$L$32000"</definedName>
    <definedName name="цена___0_1" localSheetId="17">#REF!</definedName>
    <definedName name="цена___0_1" localSheetId="19">#REF!</definedName>
    <definedName name="цена___0_1" localSheetId="15">#REF!</definedName>
    <definedName name="цена___0_1" localSheetId="16">#REF!</definedName>
    <definedName name="цена___0_1" localSheetId="18">#REF!</definedName>
    <definedName name="цена___0_1" localSheetId="3">#REF!</definedName>
    <definedName name="цена___0_3" localSheetId="17">#REF!</definedName>
    <definedName name="цена___0_3" localSheetId="19">#REF!</definedName>
    <definedName name="цена___0_3" localSheetId="15">#REF!</definedName>
    <definedName name="цена___0_3" localSheetId="16">#REF!</definedName>
    <definedName name="цена___0_3" localSheetId="18">#REF!</definedName>
    <definedName name="цена___0_3" localSheetId="3">#REF!</definedName>
    <definedName name="цена___0_5" localSheetId="17">#REF!</definedName>
    <definedName name="цена___0_5" localSheetId="19">#REF!</definedName>
    <definedName name="цена___0_5" localSheetId="15">#REF!</definedName>
    <definedName name="цена___0_5" localSheetId="16">#REF!</definedName>
    <definedName name="цена___0_5" localSheetId="18">#REF!</definedName>
    <definedName name="цена___0_5" localSheetId="3">#REF!</definedName>
    <definedName name="цена___1" localSheetId="17">#REF!</definedName>
    <definedName name="цена___1" localSheetId="19">#REF!</definedName>
    <definedName name="цена___1" localSheetId="15">#REF!</definedName>
    <definedName name="цена___1" localSheetId="16">#REF!</definedName>
    <definedName name="цена___1" localSheetId="18">#REF!</definedName>
    <definedName name="цена___1" localSheetId="3">#REF!</definedName>
    <definedName name="цена___1___0" localSheetId="17">#REF!</definedName>
    <definedName name="цена___1___0" localSheetId="19">#REF!</definedName>
    <definedName name="цена___1___0" localSheetId="15">#REF!</definedName>
    <definedName name="цена___1___0" localSheetId="16">#REF!</definedName>
    <definedName name="цена___1___0" localSheetId="18">#REF!</definedName>
    <definedName name="цена___1___0" localSheetId="3">#REF!</definedName>
    <definedName name="цена___1___0___0" localSheetId="17">#REF!</definedName>
    <definedName name="цена___1___0___0" localSheetId="19">#REF!</definedName>
    <definedName name="цена___1___0___0" localSheetId="15">#REF!</definedName>
    <definedName name="цена___1___0___0" localSheetId="16">#REF!</definedName>
    <definedName name="цена___1___0___0" localSheetId="18">#REF!</definedName>
    <definedName name="цена___1___0___0" localSheetId="3">#REF!</definedName>
    <definedName name="цена___1___1" localSheetId="17">#REF!</definedName>
    <definedName name="цена___1___1" localSheetId="19">#REF!</definedName>
    <definedName name="цена___1___1" localSheetId="15">#REF!</definedName>
    <definedName name="цена___1___1" localSheetId="16">#REF!</definedName>
    <definedName name="цена___1___1" localSheetId="18">#REF!</definedName>
    <definedName name="цена___1___1" localSheetId="3">#REF!</definedName>
    <definedName name="цена___1___5" localSheetId="17">#REF!</definedName>
    <definedName name="цена___1___5" localSheetId="19">#REF!</definedName>
    <definedName name="цена___1___5" localSheetId="15">#REF!</definedName>
    <definedName name="цена___1___5" localSheetId="16">#REF!</definedName>
    <definedName name="цена___1___5" localSheetId="18">#REF!</definedName>
    <definedName name="цена___1___5" localSheetId="3">#REF!</definedName>
    <definedName name="цена___1_1" localSheetId="17">#REF!</definedName>
    <definedName name="цена___1_1" localSheetId="19">#REF!</definedName>
    <definedName name="цена___1_1" localSheetId="15">#REF!</definedName>
    <definedName name="цена___1_1" localSheetId="16">#REF!</definedName>
    <definedName name="цена___1_1" localSheetId="18">#REF!</definedName>
    <definedName name="цена___1_1" localSheetId="3">#REF!</definedName>
    <definedName name="цена___1_3" localSheetId="17">#REF!</definedName>
    <definedName name="цена___1_3" localSheetId="19">#REF!</definedName>
    <definedName name="цена___1_3" localSheetId="15">#REF!</definedName>
    <definedName name="цена___1_3" localSheetId="16">#REF!</definedName>
    <definedName name="цена___1_3" localSheetId="18">#REF!</definedName>
    <definedName name="цена___1_3" localSheetId="3">#REF!</definedName>
    <definedName name="цена___1_5" localSheetId="17">#REF!</definedName>
    <definedName name="цена___1_5" localSheetId="19">#REF!</definedName>
    <definedName name="цена___1_5" localSheetId="15">#REF!</definedName>
    <definedName name="цена___1_5" localSheetId="16">#REF!</definedName>
    <definedName name="цена___1_5" localSheetId="18">#REF!</definedName>
    <definedName name="цена___1_5" localSheetId="3">#REF!</definedName>
    <definedName name="цена___10" localSheetId="17">#REF!</definedName>
    <definedName name="цена___10" localSheetId="19">#REF!</definedName>
    <definedName name="цена___10" localSheetId="15">#REF!</definedName>
    <definedName name="цена___10" localSheetId="16">#REF!</definedName>
    <definedName name="цена___10" localSheetId="18">#REF!</definedName>
    <definedName name="цена___10" localSheetId="3">#REF!</definedName>
    <definedName name="цена___10___0">NA()</definedName>
    <definedName name="цена___10___0___0" localSheetId="17">#REF!</definedName>
    <definedName name="цена___10___0___0" localSheetId="19">#REF!</definedName>
    <definedName name="цена___10___0___0" localSheetId="15">#REF!</definedName>
    <definedName name="цена___10___0___0" localSheetId="16">#REF!</definedName>
    <definedName name="цена___10___0___0" localSheetId="18">#REF!</definedName>
    <definedName name="цена___10___0___0" localSheetId="3">#REF!</definedName>
    <definedName name="цена___10___0___0___0" localSheetId="17">#REF!</definedName>
    <definedName name="цена___10___0___0___0" localSheetId="19">#REF!</definedName>
    <definedName name="цена___10___0___0___0" localSheetId="15">#REF!</definedName>
    <definedName name="цена___10___0___0___0" localSheetId="16">#REF!</definedName>
    <definedName name="цена___10___0___0___0" localSheetId="18">#REF!</definedName>
    <definedName name="цена___10___0___0___0" localSheetId="3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7">#REF!</definedName>
    <definedName name="цена___10___1" localSheetId="19">#REF!</definedName>
    <definedName name="цена___10___1" localSheetId="15">#REF!</definedName>
    <definedName name="цена___10___1" localSheetId="16">#REF!</definedName>
    <definedName name="цена___10___1" localSheetId="18">#REF!</definedName>
    <definedName name="цена___10___1" localSheetId="3">#REF!</definedName>
    <definedName name="цена___10___10" localSheetId="17">#REF!</definedName>
    <definedName name="цена___10___10" localSheetId="19">#REF!</definedName>
    <definedName name="цена___10___10" localSheetId="15">#REF!</definedName>
    <definedName name="цена___10___10" localSheetId="16">#REF!</definedName>
    <definedName name="цена___10___10" localSheetId="18">#REF!</definedName>
    <definedName name="цена___10___10" localSheetId="3">#REF!</definedName>
    <definedName name="цена___10___12" localSheetId="17">#REF!</definedName>
    <definedName name="цена___10___12" localSheetId="19">#REF!</definedName>
    <definedName name="цена___10___12" localSheetId="15">#REF!</definedName>
    <definedName name="цена___10___12" localSheetId="16">#REF!</definedName>
    <definedName name="цена___10___12" localSheetId="18">#REF!</definedName>
    <definedName name="цена___10___12" localSheetId="3">#REF!</definedName>
    <definedName name="цена___10___2">NA()</definedName>
    <definedName name="цена___10___4">NA()</definedName>
    <definedName name="цена___10___5" localSheetId="17">#REF!</definedName>
    <definedName name="цена___10___5" localSheetId="19">#REF!</definedName>
    <definedName name="цена___10___5" localSheetId="15">#REF!</definedName>
    <definedName name="цена___10___5" localSheetId="16">#REF!</definedName>
    <definedName name="цена___10___5" localSheetId="18">#REF!</definedName>
    <definedName name="цена___10___5" localSheetId="3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17">#REF!</definedName>
    <definedName name="цена___10_3" localSheetId="19">#REF!</definedName>
    <definedName name="цена___10_3" localSheetId="15">#REF!</definedName>
    <definedName name="цена___10_3" localSheetId="16">#REF!</definedName>
    <definedName name="цена___10_3" localSheetId="18">#REF!</definedName>
    <definedName name="цена___10_3" localSheetId="3">#REF!</definedName>
    <definedName name="цена___10_5" localSheetId="17">#REF!</definedName>
    <definedName name="цена___10_5" localSheetId="19">#REF!</definedName>
    <definedName name="цена___10_5" localSheetId="15">#REF!</definedName>
    <definedName name="цена___10_5" localSheetId="16">#REF!</definedName>
    <definedName name="цена___10_5" localSheetId="18">#REF!</definedName>
    <definedName name="цена___10_5" localSheetId="3">#REF!</definedName>
    <definedName name="цена___11" localSheetId="17">#REF!</definedName>
    <definedName name="цена___11" localSheetId="19">#REF!</definedName>
    <definedName name="цена___11" localSheetId="15">#REF!</definedName>
    <definedName name="цена___11" localSheetId="16">#REF!</definedName>
    <definedName name="цена___11" localSheetId="18">#REF!</definedName>
    <definedName name="цена___11" localSheetId="3">#REF!</definedName>
    <definedName name="цена___11___0">NA()</definedName>
    <definedName name="цена___11___10" localSheetId="17">#REF!</definedName>
    <definedName name="цена___11___10" localSheetId="19">#REF!</definedName>
    <definedName name="цена___11___10" localSheetId="15">#REF!</definedName>
    <definedName name="цена___11___10" localSheetId="16">#REF!</definedName>
    <definedName name="цена___11___10" localSheetId="18">#REF!</definedName>
    <definedName name="цена___11___10" localSheetId="3">#REF!</definedName>
    <definedName name="цена___11___2" localSheetId="17">#REF!</definedName>
    <definedName name="цена___11___2" localSheetId="19">#REF!</definedName>
    <definedName name="цена___11___2" localSheetId="15">#REF!</definedName>
    <definedName name="цена___11___2" localSheetId="16">#REF!</definedName>
    <definedName name="цена___11___2" localSheetId="18">#REF!</definedName>
    <definedName name="цена___11___2" localSheetId="3">#REF!</definedName>
    <definedName name="цена___11___4" localSheetId="17">#REF!</definedName>
    <definedName name="цена___11___4" localSheetId="19">#REF!</definedName>
    <definedName name="цена___11___4" localSheetId="15">#REF!</definedName>
    <definedName name="цена___11___4" localSheetId="16">#REF!</definedName>
    <definedName name="цена___11___4" localSheetId="18">#REF!</definedName>
    <definedName name="цена___11___4" localSheetId="3">#REF!</definedName>
    <definedName name="цена___11___6" localSheetId="17">#REF!</definedName>
    <definedName name="цена___11___6" localSheetId="19">#REF!</definedName>
    <definedName name="цена___11___6" localSheetId="15">#REF!</definedName>
    <definedName name="цена___11___6" localSheetId="16">#REF!</definedName>
    <definedName name="цена___11___6" localSheetId="18">#REF!</definedName>
    <definedName name="цена___11___6" localSheetId="3">#REF!</definedName>
    <definedName name="цена___11___8" localSheetId="17">#REF!</definedName>
    <definedName name="цена___11___8" localSheetId="19">#REF!</definedName>
    <definedName name="цена___11___8" localSheetId="15">#REF!</definedName>
    <definedName name="цена___11___8" localSheetId="16">#REF!</definedName>
    <definedName name="цена___11___8" localSheetId="18">#REF!</definedName>
    <definedName name="цена___11___8" localSheetId="3">#REF!</definedName>
    <definedName name="цена___12">NA()</definedName>
    <definedName name="цена___2" localSheetId="17">#REF!</definedName>
    <definedName name="цена___2" localSheetId="19">#REF!</definedName>
    <definedName name="цена___2" localSheetId="15">#REF!</definedName>
    <definedName name="цена___2" localSheetId="16">#REF!</definedName>
    <definedName name="цена___2" localSheetId="18">#REF!</definedName>
    <definedName name="цена___2" localSheetId="3">#REF!</definedName>
    <definedName name="цена___2___0" localSheetId="17">#REF!</definedName>
    <definedName name="цена___2___0" localSheetId="19">#REF!</definedName>
    <definedName name="цена___2___0" localSheetId="15">#REF!</definedName>
    <definedName name="цена___2___0" localSheetId="16">#REF!</definedName>
    <definedName name="цена___2___0" localSheetId="18">#REF!</definedName>
    <definedName name="цена___2___0" localSheetId="3">#REF!</definedName>
    <definedName name="цена___2___0___0" localSheetId="17">#REF!</definedName>
    <definedName name="цена___2___0___0" localSheetId="19">#REF!</definedName>
    <definedName name="цена___2___0___0" localSheetId="15">#REF!</definedName>
    <definedName name="цена___2___0___0" localSheetId="16">#REF!</definedName>
    <definedName name="цена___2___0___0" localSheetId="18">#REF!</definedName>
    <definedName name="цена___2___0___0" localSheetId="3">#REF!</definedName>
    <definedName name="цена___2___0___0___0" localSheetId="17">#REF!</definedName>
    <definedName name="цена___2___0___0___0" localSheetId="19">#REF!</definedName>
    <definedName name="цена___2___0___0___0" localSheetId="15">#REF!</definedName>
    <definedName name="цена___2___0___0___0" localSheetId="16">#REF!</definedName>
    <definedName name="цена___2___0___0___0" localSheetId="18">#REF!</definedName>
    <definedName name="цена___2___0___0___0" localSheetId="3">#REF!</definedName>
    <definedName name="цена___2___0___0___0___0" localSheetId="17">#REF!</definedName>
    <definedName name="цена___2___0___0___0___0" localSheetId="19">#REF!</definedName>
    <definedName name="цена___2___0___0___0___0" localSheetId="15">#REF!</definedName>
    <definedName name="цена___2___0___0___0___0" localSheetId="16">#REF!</definedName>
    <definedName name="цена___2___0___0___0___0" localSheetId="18">#REF!</definedName>
    <definedName name="цена___2___0___0___0___0" localSheetId="3">#REF!</definedName>
    <definedName name="цена___2___0___0___1" localSheetId="17">#REF!</definedName>
    <definedName name="цена___2___0___0___1" localSheetId="19">#REF!</definedName>
    <definedName name="цена___2___0___0___1" localSheetId="15">#REF!</definedName>
    <definedName name="цена___2___0___0___1" localSheetId="16">#REF!</definedName>
    <definedName name="цена___2___0___0___1" localSheetId="18">#REF!</definedName>
    <definedName name="цена___2___0___0___1" localSheetId="3">#REF!</definedName>
    <definedName name="цена___2___0___0___3" localSheetId="17">#REF!</definedName>
    <definedName name="цена___2___0___0___3" localSheetId="19">#REF!</definedName>
    <definedName name="цена___2___0___0___3" localSheetId="15">#REF!</definedName>
    <definedName name="цена___2___0___0___3" localSheetId="16">#REF!</definedName>
    <definedName name="цена___2___0___0___3" localSheetId="18">#REF!</definedName>
    <definedName name="цена___2___0___0___3" localSheetId="3">#REF!</definedName>
    <definedName name="цена___2___0___0___5" localSheetId="17">#REF!</definedName>
    <definedName name="цена___2___0___0___5" localSheetId="19">#REF!</definedName>
    <definedName name="цена___2___0___0___5" localSheetId="15">#REF!</definedName>
    <definedName name="цена___2___0___0___5" localSheetId="16">#REF!</definedName>
    <definedName name="цена___2___0___0___5" localSheetId="18">#REF!</definedName>
    <definedName name="цена___2___0___0___5" localSheetId="3">#REF!</definedName>
    <definedName name="цена___2___0___0_1" localSheetId="17">#REF!</definedName>
    <definedName name="цена___2___0___0_1" localSheetId="19">#REF!</definedName>
    <definedName name="цена___2___0___0_1" localSheetId="15">#REF!</definedName>
    <definedName name="цена___2___0___0_1" localSheetId="16">#REF!</definedName>
    <definedName name="цена___2___0___0_1" localSheetId="18">#REF!</definedName>
    <definedName name="цена___2___0___0_1" localSheetId="3">#REF!</definedName>
    <definedName name="цена___2___0___0_5" localSheetId="17">#REF!</definedName>
    <definedName name="цена___2___0___0_5" localSheetId="19">#REF!</definedName>
    <definedName name="цена___2___0___0_5" localSheetId="15">#REF!</definedName>
    <definedName name="цена___2___0___0_5" localSheetId="16">#REF!</definedName>
    <definedName name="цена___2___0___0_5" localSheetId="18">#REF!</definedName>
    <definedName name="цена___2___0___0_5" localSheetId="3">#REF!</definedName>
    <definedName name="цена___2___0___1" localSheetId="17">#REF!</definedName>
    <definedName name="цена___2___0___1" localSheetId="19">#REF!</definedName>
    <definedName name="цена___2___0___1" localSheetId="15">#REF!</definedName>
    <definedName name="цена___2___0___1" localSheetId="16">#REF!</definedName>
    <definedName name="цена___2___0___1" localSheetId="18">#REF!</definedName>
    <definedName name="цена___2___0___1" localSheetId="3">#REF!</definedName>
    <definedName name="цена___2___0___3" localSheetId="17">#REF!</definedName>
    <definedName name="цена___2___0___3" localSheetId="19">#REF!</definedName>
    <definedName name="цена___2___0___3" localSheetId="15">#REF!</definedName>
    <definedName name="цена___2___0___3" localSheetId="16">#REF!</definedName>
    <definedName name="цена___2___0___3" localSheetId="18">#REF!</definedName>
    <definedName name="цена___2___0___3" localSheetId="3">#REF!</definedName>
    <definedName name="цена___2___0___5" localSheetId="17">#REF!</definedName>
    <definedName name="цена___2___0___5" localSheetId="19">#REF!</definedName>
    <definedName name="цена___2___0___5" localSheetId="15">#REF!</definedName>
    <definedName name="цена___2___0___5" localSheetId="16">#REF!</definedName>
    <definedName name="цена___2___0___5" localSheetId="18">#REF!</definedName>
    <definedName name="цена___2___0___5" localSheetId="3">#REF!</definedName>
    <definedName name="цена___2___0___6" localSheetId="17">#REF!</definedName>
    <definedName name="цена___2___0___6" localSheetId="19">#REF!</definedName>
    <definedName name="цена___2___0___6" localSheetId="15">#REF!</definedName>
    <definedName name="цена___2___0___6" localSheetId="16">#REF!</definedName>
    <definedName name="цена___2___0___6" localSheetId="18">#REF!</definedName>
    <definedName name="цена___2___0___6" localSheetId="3">#REF!</definedName>
    <definedName name="цена___2___0___7" localSheetId="17">#REF!</definedName>
    <definedName name="цена___2___0___7" localSheetId="19">#REF!</definedName>
    <definedName name="цена___2___0___7" localSheetId="15">#REF!</definedName>
    <definedName name="цена___2___0___7" localSheetId="16">#REF!</definedName>
    <definedName name="цена___2___0___7" localSheetId="18">#REF!</definedName>
    <definedName name="цена___2___0___7" localSheetId="3">#REF!</definedName>
    <definedName name="цена___2___0___8" localSheetId="17">#REF!</definedName>
    <definedName name="цена___2___0___8" localSheetId="19">#REF!</definedName>
    <definedName name="цена___2___0___8" localSheetId="15">#REF!</definedName>
    <definedName name="цена___2___0___8" localSheetId="16">#REF!</definedName>
    <definedName name="цена___2___0___8" localSheetId="18">#REF!</definedName>
    <definedName name="цена___2___0___8" localSheetId="3">#REF!</definedName>
    <definedName name="цена___2___0___9" localSheetId="17">#REF!</definedName>
    <definedName name="цена___2___0___9" localSheetId="19">#REF!</definedName>
    <definedName name="цена___2___0___9" localSheetId="15">#REF!</definedName>
    <definedName name="цена___2___0___9" localSheetId="16">#REF!</definedName>
    <definedName name="цена___2___0___9" localSheetId="18">#REF!</definedName>
    <definedName name="цена___2___0___9" localSheetId="3">#REF!</definedName>
    <definedName name="цена___2___0_1" localSheetId="17">#REF!</definedName>
    <definedName name="цена___2___0_1" localSheetId="19">#REF!</definedName>
    <definedName name="цена___2___0_1" localSheetId="15">#REF!</definedName>
    <definedName name="цена___2___0_1" localSheetId="16">#REF!</definedName>
    <definedName name="цена___2___0_1" localSheetId="18">#REF!</definedName>
    <definedName name="цена___2___0_1" localSheetId="3">#REF!</definedName>
    <definedName name="цена___2___0_3" localSheetId="17">#REF!</definedName>
    <definedName name="цена___2___0_3" localSheetId="19">#REF!</definedName>
    <definedName name="цена___2___0_3" localSheetId="15">#REF!</definedName>
    <definedName name="цена___2___0_3" localSheetId="16">#REF!</definedName>
    <definedName name="цена___2___0_3" localSheetId="18">#REF!</definedName>
    <definedName name="цена___2___0_3" localSheetId="3">#REF!</definedName>
    <definedName name="цена___2___0_5" localSheetId="17">#REF!</definedName>
    <definedName name="цена___2___0_5" localSheetId="19">#REF!</definedName>
    <definedName name="цена___2___0_5" localSheetId="15">#REF!</definedName>
    <definedName name="цена___2___0_5" localSheetId="16">#REF!</definedName>
    <definedName name="цена___2___0_5" localSheetId="18">#REF!</definedName>
    <definedName name="цена___2___0_5" localSheetId="3">#REF!</definedName>
    <definedName name="цена___2___1" localSheetId="17">#REF!</definedName>
    <definedName name="цена___2___1" localSheetId="19">#REF!</definedName>
    <definedName name="цена___2___1" localSheetId="15">#REF!</definedName>
    <definedName name="цена___2___1" localSheetId="16">#REF!</definedName>
    <definedName name="цена___2___1" localSheetId="18">#REF!</definedName>
    <definedName name="цена___2___1" localSheetId="3">#REF!</definedName>
    <definedName name="цена___2___1___0" localSheetId="17">#REF!</definedName>
    <definedName name="цена___2___1___0" localSheetId="19">#REF!</definedName>
    <definedName name="цена___2___1___0" localSheetId="15">#REF!</definedName>
    <definedName name="цена___2___1___0" localSheetId="16">#REF!</definedName>
    <definedName name="цена___2___1___0" localSheetId="18">#REF!</definedName>
    <definedName name="цена___2___1___0" localSheetId="3">#REF!</definedName>
    <definedName name="цена___2___10" localSheetId="17">#REF!</definedName>
    <definedName name="цена___2___10" localSheetId="19">#REF!</definedName>
    <definedName name="цена___2___10" localSheetId="15">#REF!</definedName>
    <definedName name="цена___2___10" localSheetId="16">#REF!</definedName>
    <definedName name="цена___2___10" localSheetId="18">#REF!</definedName>
    <definedName name="цена___2___10" localSheetId="3">#REF!</definedName>
    <definedName name="цена___2___12" localSheetId="17">#REF!</definedName>
    <definedName name="цена___2___12" localSheetId="19">#REF!</definedName>
    <definedName name="цена___2___12" localSheetId="15">#REF!</definedName>
    <definedName name="цена___2___12" localSheetId="16">#REF!</definedName>
    <definedName name="цена___2___12" localSheetId="18">#REF!</definedName>
    <definedName name="цена___2___12" localSheetId="3">#REF!</definedName>
    <definedName name="цена___2___2" localSheetId="17">#REF!</definedName>
    <definedName name="цена___2___2" localSheetId="19">#REF!</definedName>
    <definedName name="цена___2___2" localSheetId="15">#REF!</definedName>
    <definedName name="цена___2___2" localSheetId="16">#REF!</definedName>
    <definedName name="цена___2___2" localSheetId="18">#REF!</definedName>
    <definedName name="цена___2___2" localSheetId="3">#REF!</definedName>
    <definedName name="цена___2___3" localSheetId="17">#REF!</definedName>
    <definedName name="цена___2___3" localSheetId="19">#REF!</definedName>
    <definedName name="цена___2___3" localSheetId="15">#REF!</definedName>
    <definedName name="цена___2___3" localSheetId="16">#REF!</definedName>
    <definedName name="цена___2___3" localSheetId="18">#REF!</definedName>
    <definedName name="цена___2___3" localSheetId="3">#REF!</definedName>
    <definedName name="цена___2___4" localSheetId="17">#REF!</definedName>
    <definedName name="цена___2___4" localSheetId="19">#REF!</definedName>
    <definedName name="цена___2___4" localSheetId="15">#REF!</definedName>
    <definedName name="цена___2___4" localSheetId="16">#REF!</definedName>
    <definedName name="цена___2___4" localSheetId="18">#REF!</definedName>
    <definedName name="цена___2___4" localSheetId="3">#REF!</definedName>
    <definedName name="цена___2___4___0" localSheetId="17">#REF!</definedName>
    <definedName name="цена___2___4___0" localSheetId="19">#REF!</definedName>
    <definedName name="цена___2___4___0" localSheetId="15">#REF!</definedName>
    <definedName name="цена___2___4___0" localSheetId="16">#REF!</definedName>
    <definedName name="цена___2___4___0" localSheetId="18">#REF!</definedName>
    <definedName name="цена___2___4___0" localSheetId="3">#REF!</definedName>
    <definedName name="цена___2___4___5" localSheetId="17">#REF!</definedName>
    <definedName name="цена___2___4___5" localSheetId="19">#REF!</definedName>
    <definedName name="цена___2___4___5" localSheetId="15">#REF!</definedName>
    <definedName name="цена___2___4___5" localSheetId="16">#REF!</definedName>
    <definedName name="цена___2___4___5" localSheetId="18">#REF!</definedName>
    <definedName name="цена___2___4___5" localSheetId="3">#REF!</definedName>
    <definedName name="цена___2___4_1" localSheetId="17">#REF!</definedName>
    <definedName name="цена___2___4_1" localSheetId="19">#REF!</definedName>
    <definedName name="цена___2___4_1" localSheetId="15">#REF!</definedName>
    <definedName name="цена___2___4_1" localSheetId="16">#REF!</definedName>
    <definedName name="цена___2___4_1" localSheetId="18">#REF!</definedName>
    <definedName name="цена___2___4_1" localSheetId="3">#REF!</definedName>
    <definedName name="цена___2___4_3" localSheetId="17">#REF!</definedName>
    <definedName name="цена___2___4_3" localSheetId="19">#REF!</definedName>
    <definedName name="цена___2___4_3" localSheetId="15">#REF!</definedName>
    <definedName name="цена___2___4_3" localSheetId="16">#REF!</definedName>
    <definedName name="цена___2___4_3" localSheetId="18">#REF!</definedName>
    <definedName name="цена___2___4_3" localSheetId="3">#REF!</definedName>
    <definedName name="цена___2___4_5" localSheetId="17">#REF!</definedName>
    <definedName name="цена___2___4_5" localSheetId="19">#REF!</definedName>
    <definedName name="цена___2___4_5" localSheetId="15">#REF!</definedName>
    <definedName name="цена___2___4_5" localSheetId="16">#REF!</definedName>
    <definedName name="цена___2___4_5" localSheetId="18">#REF!</definedName>
    <definedName name="цена___2___4_5" localSheetId="3">#REF!</definedName>
    <definedName name="цена___2___5" localSheetId="17">#REF!</definedName>
    <definedName name="цена___2___5" localSheetId="19">#REF!</definedName>
    <definedName name="цена___2___5" localSheetId="15">#REF!</definedName>
    <definedName name="цена___2___5" localSheetId="16">#REF!</definedName>
    <definedName name="цена___2___5" localSheetId="18">#REF!</definedName>
    <definedName name="цена___2___5" localSheetId="3">#REF!</definedName>
    <definedName name="цена___2___6" localSheetId="17">#REF!</definedName>
    <definedName name="цена___2___6" localSheetId="19">#REF!</definedName>
    <definedName name="цена___2___6" localSheetId="15">#REF!</definedName>
    <definedName name="цена___2___6" localSheetId="16">#REF!</definedName>
    <definedName name="цена___2___6" localSheetId="18">#REF!</definedName>
    <definedName name="цена___2___6" localSheetId="3">#REF!</definedName>
    <definedName name="цена___2___6___0" localSheetId="17">#REF!</definedName>
    <definedName name="цена___2___6___0" localSheetId="19">#REF!</definedName>
    <definedName name="цена___2___6___0" localSheetId="15">#REF!</definedName>
    <definedName name="цена___2___6___0" localSheetId="16">#REF!</definedName>
    <definedName name="цена___2___6___0" localSheetId="18">#REF!</definedName>
    <definedName name="цена___2___6___0" localSheetId="3">#REF!</definedName>
    <definedName name="цена___2___7" localSheetId="17">#REF!</definedName>
    <definedName name="цена___2___7" localSheetId="19">#REF!</definedName>
    <definedName name="цена___2___7" localSheetId="15">#REF!</definedName>
    <definedName name="цена___2___7" localSheetId="16">#REF!</definedName>
    <definedName name="цена___2___7" localSheetId="18">#REF!</definedName>
    <definedName name="цена___2___7" localSheetId="3">#REF!</definedName>
    <definedName name="цена___2___8" localSheetId="17">#REF!</definedName>
    <definedName name="цена___2___8" localSheetId="19">#REF!</definedName>
    <definedName name="цена___2___8" localSheetId="15">#REF!</definedName>
    <definedName name="цена___2___8" localSheetId="16">#REF!</definedName>
    <definedName name="цена___2___8" localSheetId="18">#REF!</definedName>
    <definedName name="цена___2___8" localSheetId="3">#REF!</definedName>
    <definedName name="цена___2___8___0" localSheetId="17">#REF!</definedName>
    <definedName name="цена___2___8___0" localSheetId="19">#REF!</definedName>
    <definedName name="цена___2___8___0" localSheetId="15">#REF!</definedName>
    <definedName name="цена___2___8___0" localSheetId="16">#REF!</definedName>
    <definedName name="цена___2___8___0" localSheetId="18">#REF!</definedName>
    <definedName name="цена___2___8___0" localSheetId="3">#REF!</definedName>
    <definedName name="цена___2___9">"$#ССЫЛ!.$L$1:$L$32000"</definedName>
    <definedName name="цена___2_1" localSheetId="17">#REF!</definedName>
    <definedName name="цена___2_1" localSheetId="19">#REF!</definedName>
    <definedName name="цена___2_1" localSheetId="15">#REF!</definedName>
    <definedName name="цена___2_1" localSheetId="16">#REF!</definedName>
    <definedName name="цена___2_1" localSheetId="18">#REF!</definedName>
    <definedName name="цена___2_1" localSheetId="3">#REF!</definedName>
    <definedName name="цена___2_3" localSheetId="17">#REF!</definedName>
    <definedName name="цена___2_3" localSheetId="19">#REF!</definedName>
    <definedName name="цена___2_3" localSheetId="15">#REF!</definedName>
    <definedName name="цена___2_3" localSheetId="16">#REF!</definedName>
    <definedName name="цена___2_3" localSheetId="18">#REF!</definedName>
    <definedName name="цена___2_3" localSheetId="3">#REF!</definedName>
    <definedName name="цена___2_5" localSheetId="17">#REF!</definedName>
    <definedName name="цена___2_5" localSheetId="19">#REF!</definedName>
    <definedName name="цена___2_5" localSheetId="15">#REF!</definedName>
    <definedName name="цена___2_5" localSheetId="16">#REF!</definedName>
    <definedName name="цена___2_5" localSheetId="18">#REF!</definedName>
    <definedName name="цена___2_5" localSheetId="3">#REF!</definedName>
    <definedName name="цена___3" localSheetId="17">#REF!</definedName>
    <definedName name="цена___3" localSheetId="19">#REF!</definedName>
    <definedName name="цена___3" localSheetId="15">#REF!</definedName>
    <definedName name="цена___3" localSheetId="16">#REF!</definedName>
    <definedName name="цена___3" localSheetId="18">#REF!</definedName>
    <definedName name="цена___3" localSheetId="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7">#REF!</definedName>
    <definedName name="цена___3___0___5" localSheetId="19">#REF!</definedName>
    <definedName name="цена___3___0___5" localSheetId="15">#REF!</definedName>
    <definedName name="цена___3___0___5" localSheetId="16">#REF!</definedName>
    <definedName name="цена___3___0___5" localSheetId="18">#REF!</definedName>
    <definedName name="цена___3___0___5" localSheetId="3">#REF!</definedName>
    <definedName name="цена___3___0_1">NA()</definedName>
    <definedName name="цена___3___0_3" localSheetId="17">#REF!</definedName>
    <definedName name="цена___3___0_3" localSheetId="19">#REF!</definedName>
    <definedName name="цена___3___0_3" localSheetId="15">#REF!</definedName>
    <definedName name="цена___3___0_3" localSheetId="16">#REF!</definedName>
    <definedName name="цена___3___0_3" localSheetId="18">#REF!</definedName>
    <definedName name="цена___3___0_3" localSheetId="3">#REF!</definedName>
    <definedName name="цена___3___0_5" localSheetId="17">#REF!</definedName>
    <definedName name="цена___3___0_5" localSheetId="19">#REF!</definedName>
    <definedName name="цена___3___0_5" localSheetId="15">#REF!</definedName>
    <definedName name="цена___3___0_5" localSheetId="16">#REF!</definedName>
    <definedName name="цена___3___0_5" localSheetId="18">#REF!</definedName>
    <definedName name="цена___3___0_5" localSheetId="3">#REF!</definedName>
    <definedName name="цена___3___1" localSheetId="17">#REF!</definedName>
    <definedName name="цена___3___1" localSheetId="19">#REF!</definedName>
    <definedName name="цена___3___1" localSheetId="15">#REF!</definedName>
    <definedName name="цена___3___1" localSheetId="16">#REF!</definedName>
    <definedName name="цена___3___1" localSheetId="18">#REF!</definedName>
    <definedName name="цена___3___1" localSheetId="3">#REF!</definedName>
    <definedName name="цена___3___10" localSheetId="17">#REF!</definedName>
    <definedName name="цена___3___10" localSheetId="19">#REF!</definedName>
    <definedName name="цена___3___10" localSheetId="15">#REF!</definedName>
    <definedName name="цена___3___10" localSheetId="16">#REF!</definedName>
    <definedName name="цена___3___10" localSheetId="18">#REF!</definedName>
    <definedName name="цена___3___10" localSheetId="3">#REF!</definedName>
    <definedName name="цена___3___2" localSheetId="17">#REF!</definedName>
    <definedName name="цена___3___2" localSheetId="19">#REF!</definedName>
    <definedName name="цена___3___2" localSheetId="15">#REF!</definedName>
    <definedName name="цена___3___2" localSheetId="16">#REF!</definedName>
    <definedName name="цена___3___2" localSheetId="18">#REF!</definedName>
    <definedName name="цена___3___2" localSheetId="3">#REF!</definedName>
    <definedName name="цена___3___3" localSheetId="17">#REF!</definedName>
    <definedName name="цена___3___3" localSheetId="19">#REF!</definedName>
    <definedName name="цена___3___3" localSheetId="15">#REF!</definedName>
    <definedName name="цена___3___3" localSheetId="16">#REF!</definedName>
    <definedName name="цена___3___3" localSheetId="18">#REF!</definedName>
    <definedName name="цена___3___3" localSheetId="3">#REF!</definedName>
    <definedName name="цена___3___4" localSheetId="17">#REF!</definedName>
    <definedName name="цена___3___4" localSheetId="19">#REF!</definedName>
    <definedName name="цена___3___4" localSheetId="15">#REF!</definedName>
    <definedName name="цена___3___4" localSheetId="16">#REF!</definedName>
    <definedName name="цена___3___4" localSheetId="18">#REF!</definedName>
    <definedName name="цена___3___4" localSheetId="3">#REF!</definedName>
    <definedName name="цена___3___4___0" localSheetId="17">#REF!</definedName>
    <definedName name="цена___3___4___0" localSheetId="19">#REF!</definedName>
    <definedName name="цена___3___4___0" localSheetId="15">#REF!</definedName>
    <definedName name="цена___3___4___0" localSheetId="16">#REF!</definedName>
    <definedName name="цена___3___4___0" localSheetId="18">#REF!</definedName>
    <definedName name="цена___3___4___0" localSheetId="3">#REF!</definedName>
    <definedName name="цена___3___5" localSheetId="17">#REF!</definedName>
    <definedName name="цена___3___5" localSheetId="19">#REF!</definedName>
    <definedName name="цена___3___5" localSheetId="15">#REF!</definedName>
    <definedName name="цена___3___5" localSheetId="16">#REF!</definedName>
    <definedName name="цена___3___5" localSheetId="18">#REF!</definedName>
    <definedName name="цена___3___5" localSheetId="3">#REF!</definedName>
    <definedName name="цена___3___6" localSheetId="17">#REF!</definedName>
    <definedName name="цена___3___6" localSheetId="19">#REF!</definedName>
    <definedName name="цена___3___6" localSheetId="15">#REF!</definedName>
    <definedName name="цена___3___6" localSheetId="16">#REF!</definedName>
    <definedName name="цена___3___6" localSheetId="18">#REF!</definedName>
    <definedName name="цена___3___6" localSheetId="3">#REF!</definedName>
    <definedName name="цена___3___8" localSheetId="17">#REF!</definedName>
    <definedName name="цена___3___8" localSheetId="19">#REF!</definedName>
    <definedName name="цена___3___8" localSheetId="15">#REF!</definedName>
    <definedName name="цена___3___8" localSheetId="16">#REF!</definedName>
    <definedName name="цена___3___8" localSheetId="18">#REF!</definedName>
    <definedName name="цена___3___8" localSheetId="3">#REF!</definedName>
    <definedName name="цена___3___8___0" localSheetId="17">#REF!</definedName>
    <definedName name="цена___3___8___0" localSheetId="19">#REF!</definedName>
    <definedName name="цена___3___8___0" localSheetId="15">#REF!</definedName>
    <definedName name="цена___3___8___0" localSheetId="16">#REF!</definedName>
    <definedName name="цена___3___8___0" localSheetId="18">#REF!</definedName>
    <definedName name="цена___3___8___0" localSheetId="3">#REF!</definedName>
    <definedName name="цена___3___9" localSheetId="17">#REF!</definedName>
    <definedName name="цена___3___9" localSheetId="19">#REF!</definedName>
    <definedName name="цена___3___9" localSheetId="15">#REF!</definedName>
    <definedName name="цена___3___9" localSheetId="16">#REF!</definedName>
    <definedName name="цена___3___9" localSheetId="18">#REF!</definedName>
    <definedName name="цена___3___9" localSheetId="3">#REF!</definedName>
    <definedName name="цена___3_1" localSheetId="17">#REF!</definedName>
    <definedName name="цена___3_1" localSheetId="19">#REF!</definedName>
    <definedName name="цена___3_1" localSheetId="15">#REF!</definedName>
    <definedName name="цена___3_1" localSheetId="16">#REF!</definedName>
    <definedName name="цена___3_1" localSheetId="18">#REF!</definedName>
    <definedName name="цена___3_1" localSheetId="3">#REF!</definedName>
    <definedName name="цена___3_3">NA()</definedName>
    <definedName name="цена___3_5" localSheetId="17">#REF!</definedName>
    <definedName name="цена___3_5" localSheetId="19">#REF!</definedName>
    <definedName name="цена___3_5" localSheetId="15">#REF!</definedName>
    <definedName name="цена___3_5" localSheetId="16">#REF!</definedName>
    <definedName name="цена___3_5" localSheetId="18">#REF!</definedName>
    <definedName name="цена___3_5" localSheetId="3">#REF!</definedName>
    <definedName name="цена___4">NA()</definedName>
    <definedName name="цена___4___0" localSheetId="17">#REF!</definedName>
    <definedName name="цена___4___0" localSheetId="19">#REF!</definedName>
    <definedName name="цена___4___0" localSheetId="15">#REF!</definedName>
    <definedName name="цена___4___0" localSheetId="16">#REF!</definedName>
    <definedName name="цена___4___0" localSheetId="18">#REF!</definedName>
    <definedName name="цена___4___0" localSheetId="3">#REF!</definedName>
    <definedName name="цена___4___0___0" localSheetId="17">#REF!</definedName>
    <definedName name="цена___4___0___0" localSheetId="19">#REF!</definedName>
    <definedName name="цена___4___0___0" localSheetId="15">#REF!</definedName>
    <definedName name="цена___4___0___0" localSheetId="16">#REF!</definedName>
    <definedName name="цена___4___0___0" localSheetId="18">#REF!</definedName>
    <definedName name="цена___4___0___0" localSheetId="3">#REF!</definedName>
    <definedName name="цена___4___0___0___0" localSheetId="17">#REF!</definedName>
    <definedName name="цена___4___0___0___0" localSheetId="19">#REF!</definedName>
    <definedName name="цена___4___0___0___0" localSheetId="15">#REF!</definedName>
    <definedName name="цена___4___0___0___0" localSheetId="16">#REF!</definedName>
    <definedName name="цена___4___0___0___0" localSheetId="18">#REF!</definedName>
    <definedName name="цена___4___0___0___0" localSheetId="3">#REF!</definedName>
    <definedName name="цена___4___0___0___0___0" localSheetId="17">#REF!</definedName>
    <definedName name="цена___4___0___0___0___0" localSheetId="19">#REF!</definedName>
    <definedName name="цена___4___0___0___0___0" localSheetId="15">#REF!</definedName>
    <definedName name="цена___4___0___0___0___0" localSheetId="16">#REF!</definedName>
    <definedName name="цена___4___0___0___0___0" localSheetId="18">#REF!</definedName>
    <definedName name="цена___4___0___0___0___0" localSheetId="3">#REF!</definedName>
    <definedName name="цена___4___0___0___1" localSheetId="17">#REF!</definedName>
    <definedName name="цена___4___0___0___1" localSheetId="19">#REF!</definedName>
    <definedName name="цена___4___0___0___1" localSheetId="15">#REF!</definedName>
    <definedName name="цена___4___0___0___1" localSheetId="16">#REF!</definedName>
    <definedName name="цена___4___0___0___1" localSheetId="18">#REF!</definedName>
    <definedName name="цена___4___0___0___1" localSheetId="3">#REF!</definedName>
    <definedName name="цена___4___0___0___3" localSheetId="17">#REF!</definedName>
    <definedName name="цена___4___0___0___3" localSheetId="19">#REF!</definedName>
    <definedName name="цена___4___0___0___3" localSheetId="15">#REF!</definedName>
    <definedName name="цена___4___0___0___3" localSheetId="16">#REF!</definedName>
    <definedName name="цена___4___0___0___3" localSheetId="18">#REF!</definedName>
    <definedName name="цена___4___0___0___3" localSheetId="3">#REF!</definedName>
    <definedName name="цена___4___0___0___5" localSheetId="17">#REF!</definedName>
    <definedName name="цена___4___0___0___5" localSheetId="19">#REF!</definedName>
    <definedName name="цена___4___0___0___5" localSheetId="15">#REF!</definedName>
    <definedName name="цена___4___0___0___5" localSheetId="16">#REF!</definedName>
    <definedName name="цена___4___0___0___5" localSheetId="18">#REF!</definedName>
    <definedName name="цена___4___0___0___5" localSheetId="3">#REF!</definedName>
    <definedName name="цена___4___0___0_1" localSheetId="17">#REF!</definedName>
    <definedName name="цена___4___0___0_1" localSheetId="19">#REF!</definedName>
    <definedName name="цена___4___0___0_1" localSheetId="15">#REF!</definedName>
    <definedName name="цена___4___0___0_1" localSheetId="16">#REF!</definedName>
    <definedName name="цена___4___0___0_1" localSheetId="18">#REF!</definedName>
    <definedName name="цена___4___0___0_1" localSheetId="3">#REF!</definedName>
    <definedName name="цена___4___0___0_5" localSheetId="17">#REF!</definedName>
    <definedName name="цена___4___0___0_5" localSheetId="19">#REF!</definedName>
    <definedName name="цена___4___0___0_5" localSheetId="15">#REF!</definedName>
    <definedName name="цена___4___0___0_5" localSheetId="16">#REF!</definedName>
    <definedName name="цена___4___0___0_5" localSheetId="18">#REF!</definedName>
    <definedName name="цена___4___0___0_5" localSheetId="3">#REF!</definedName>
    <definedName name="цена___4___0___1" localSheetId="17">#REF!</definedName>
    <definedName name="цена___4___0___1" localSheetId="19">#REF!</definedName>
    <definedName name="цена___4___0___1" localSheetId="15">#REF!</definedName>
    <definedName name="цена___4___0___1" localSheetId="16">#REF!</definedName>
    <definedName name="цена___4___0___1" localSheetId="18">#REF!</definedName>
    <definedName name="цена___4___0___1" localSheetId="3">#REF!</definedName>
    <definedName name="цена___4___0___3" localSheetId="17">#REF!</definedName>
    <definedName name="цена___4___0___3" localSheetId="19">#REF!</definedName>
    <definedName name="цена___4___0___3" localSheetId="15">#REF!</definedName>
    <definedName name="цена___4___0___3" localSheetId="16">#REF!</definedName>
    <definedName name="цена___4___0___3" localSheetId="18">#REF!</definedName>
    <definedName name="цена___4___0___3" localSheetId="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7">#REF!</definedName>
    <definedName name="цена___4___0_1" localSheetId="19">#REF!</definedName>
    <definedName name="цена___4___0_1" localSheetId="15">#REF!</definedName>
    <definedName name="цена___4___0_1" localSheetId="16">#REF!</definedName>
    <definedName name="цена___4___0_1" localSheetId="18">#REF!</definedName>
    <definedName name="цена___4___0_1" localSheetId="3">#REF!</definedName>
    <definedName name="цена___4___0_3" localSheetId="17">#REF!</definedName>
    <definedName name="цена___4___0_3" localSheetId="19">#REF!</definedName>
    <definedName name="цена___4___0_3" localSheetId="15">#REF!</definedName>
    <definedName name="цена___4___0_3" localSheetId="16">#REF!</definedName>
    <definedName name="цена___4___0_3" localSheetId="18">#REF!</definedName>
    <definedName name="цена___4___0_3" localSheetId="3">#REF!</definedName>
    <definedName name="цена___4___0_5">NA()</definedName>
    <definedName name="цена___4___1" localSheetId="17">#REF!</definedName>
    <definedName name="цена___4___1" localSheetId="19">#REF!</definedName>
    <definedName name="цена___4___1" localSheetId="15">#REF!</definedName>
    <definedName name="цена___4___1" localSheetId="16">#REF!</definedName>
    <definedName name="цена___4___1" localSheetId="18">#REF!</definedName>
    <definedName name="цена___4___1" localSheetId="3">#REF!</definedName>
    <definedName name="цена___4___10" localSheetId="17">#REF!</definedName>
    <definedName name="цена___4___10" localSheetId="19">#REF!</definedName>
    <definedName name="цена___4___10" localSheetId="15">#REF!</definedName>
    <definedName name="цена___4___10" localSheetId="16">#REF!</definedName>
    <definedName name="цена___4___10" localSheetId="18">#REF!</definedName>
    <definedName name="цена___4___10" localSheetId="3">#REF!</definedName>
    <definedName name="цена___4___12" localSheetId="17">#REF!</definedName>
    <definedName name="цена___4___12" localSheetId="19">#REF!</definedName>
    <definedName name="цена___4___12" localSheetId="15">#REF!</definedName>
    <definedName name="цена___4___12" localSheetId="16">#REF!</definedName>
    <definedName name="цена___4___12" localSheetId="18">#REF!</definedName>
    <definedName name="цена___4___12" localSheetId="3">#REF!</definedName>
    <definedName name="цена___4___2" localSheetId="17">#REF!</definedName>
    <definedName name="цена___4___2" localSheetId="19">#REF!</definedName>
    <definedName name="цена___4___2" localSheetId="15">#REF!</definedName>
    <definedName name="цена___4___2" localSheetId="16">#REF!</definedName>
    <definedName name="цена___4___2" localSheetId="18">#REF!</definedName>
    <definedName name="цена___4___2" localSheetId="3">#REF!</definedName>
    <definedName name="цена___4___3" localSheetId="17">#REF!</definedName>
    <definedName name="цена___4___3" localSheetId="19">#REF!</definedName>
    <definedName name="цена___4___3" localSheetId="15">#REF!</definedName>
    <definedName name="цена___4___3" localSheetId="16">#REF!</definedName>
    <definedName name="цена___4___3" localSheetId="18">#REF!</definedName>
    <definedName name="цена___4___3" localSheetId="3">#REF!</definedName>
    <definedName name="цена___4___3___0" localSheetId="17">#REF!</definedName>
    <definedName name="цена___4___3___0" localSheetId="19">#REF!</definedName>
    <definedName name="цена___4___3___0" localSheetId="15">#REF!</definedName>
    <definedName name="цена___4___3___0" localSheetId="16">#REF!</definedName>
    <definedName name="цена___4___3___0" localSheetId="18">#REF!</definedName>
    <definedName name="цена___4___3___0" localSheetId="3">#REF!</definedName>
    <definedName name="цена___4___4" localSheetId="17">#REF!</definedName>
    <definedName name="цена___4___4" localSheetId="19">#REF!</definedName>
    <definedName name="цена___4___4" localSheetId="15">#REF!</definedName>
    <definedName name="цена___4___4" localSheetId="16">#REF!</definedName>
    <definedName name="цена___4___4" localSheetId="18">#REF!</definedName>
    <definedName name="цена___4___4" localSheetId="3">#REF!</definedName>
    <definedName name="цена___4___5" localSheetId="17">#REF!</definedName>
    <definedName name="цена___4___5" localSheetId="19">#REF!</definedName>
    <definedName name="цена___4___5" localSheetId="15">#REF!</definedName>
    <definedName name="цена___4___5" localSheetId="16">#REF!</definedName>
    <definedName name="цена___4___5" localSheetId="18">#REF!</definedName>
    <definedName name="цена___4___5" localSheetId="3">#REF!</definedName>
    <definedName name="цена___4___6" localSheetId="17">#REF!</definedName>
    <definedName name="цена___4___6" localSheetId="19">#REF!</definedName>
    <definedName name="цена___4___6" localSheetId="15">#REF!</definedName>
    <definedName name="цена___4___6" localSheetId="16">#REF!</definedName>
    <definedName name="цена___4___6" localSheetId="18">#REF!</definedName>
    <definedName name="цена___4___6" localSheetId="3">#REF!</definedName>
    <definedName name="цена___4___6___0" localSheetId="17">#REF!</definedName>
    <definedName name="цена___4___6___0" localSheetId="19">#REF!</definedName>
    <definedName name="цена___4___6___0" localSheetId="15">#REF!</definedName>
    <definedName name="цена___4___6___0" localSheetId="16">#REF!</definedName>
    <definedName name="цена___4___6___0" localSheetId="18">#REF!</definedName>
    <definedName name="цена___4___6___0" localSheetId="3">#REF!</definedName>
    <definedName name="цена___4___7" localSheetId="17">#REF!</definedName>
    <definedName name="цена___4___7" localSheetId="19">#REF!</definedName>
    <definedName name="цена___4___7" localSheetId="15">#REF!</definedName>
    <definedName name="цена___4___7" localSheetId="16">#REF!</definedName>
    <definedName name="цена___4___7" localSheetId="18">#REF!</definedName>
    <definedName name="цена___4___7" localSheetId="3">#REF!</definedName>
    <definedName name="цена___4___8" localSheetId="17">#REF!</definedName>
    <definedName name="цена___4___8" localSheetId="19">#REF!</definedName>
    <definedName name="цена___4___8" localSheetId="15">#REF!</definedName>
    <definedName name="цена___4___8" localSheetId="16">#REF!</definedName>
    <definedName name="цена___4___8" localSheetId="18">#REF!</definedName>
    <definedName name="цена___4___8" localSheetId="3">#REF!</definedName>
    <definedName name="цена___4___8___0" localSheetId="17">#REF!</definedName>
    <definedName name="цена___4___8___0" localSheetId="19">#REF!</definedName>
    <definedName name="цена___4___8___0" localSheetId="15">#REF!</definedName>
    <definedName name="цена___4___8___0" localSheetId="16">#REF!</definedName>
    <definedName name="цена___4___8___0" localSheetId="18">#REF!</definedName>
    <definedName name="цена___4___8___0" localSheetId="3">#REF!</definedName>
    <definedName name="цена___4___9">"$#ССЫЛ!.$L$1:$L$32000"</definedName>
    <definedName name="цена___4_1" localSheetId="17">#REF!</definedName>
    <definedName name="цена___4_1" localSheetId="19">#REF!</definedName>
    <definedName name="цена___4_1" localSheetId="15">#REF!</definedName>
    <definedName name="цена___4_1" localSheetId="16">#REF!</definedName>
    <definedName name="цена___4_1" localSheetId="18">#REF!</definedName>
    <definedName name="цена___4_1" localSheetId="3">#REF!</definedName>
    <definedName name="цена___4_3" localSheetId="17">#REF!</definedName>
    <definedName name="цена___4_3" localSheetId="19">#REF!</definedName>
    <definedName name="цена___4_3" localSheetId="15">#REF!</definedName>
    <definedName name="цена___4_3" localSheetId="16">#REF!</definedName>
    <definedName name="цена___4_3" localSheetId="18">#REF!</definedName>
    <definedName name="цена___4_3" localSheetId="3">#REF!</definedName>
    <definedName name="цена___4_5" localSheetId="17">#REF!</definedName>
    <definedName name="цена___4_5" localSheetId="19">#REF!</definedName>
    <definedName name="цена___4_5" localSheetId="15">#REF!</definedName>
    <definedName name="цена___4_5" localSheetId="16">#REF!</definedName>
    <definedName name="цена___4_5" localSheetId="18">#REF!</definedName>
    <definedName name="цена___4_5" localSheetId="3">#REF!</definedName>
    <definedName name="цена___5">NA()</definedName>
    <definedName name="цена___5___0" localSheetId="17">#REF!</definedName>
    <definedName name="цена___5___0" localSheetId="19">#REF!</definedName>
    <definedName name="цена___5___0" localSheetId="15">#REF!</definedName>
    <definedName name="цена___5___0" localSheetId="16">#REF!</definedName>
    <definedName name="цена___5___0" localSheetId="18">#REF!</definedName>
    <definedName name="цена___5___0" localSheetId="3">#REF!</definedName>
    <definedName name="цена___5___0___0" localSheetId="17">#REF!</definedName>
    <definedName name="цена___5___0___0" localSheetId="19">#REF!</definedName>
    <definedName name="цена___5___0___0" localSheetId="15">#REF!</definedName>
    <definedName name="цена___5___0___0" localSheetId="16">#REF!</definedName>
    <definedName name="цена___5___0___0" localSheetId="18">#REF!</definedName>
    <definedName name="цена___5___0___0" localSheetId="3">#REF!</definedName>
    <definedName name="цена___5___0___0___0" localSheetId="17">#REF!</definedName>
    <definedName name="цена___5___0___0___0" localSheetId="19">#REF!</definedName>
    <definedName name="цена___5___0___0___0" localSheetId="15">#REF!</definedName>
    <definedName name="цена___5___0___0___0" localSheetId="16">#REF!</definedName>
    <definedName name="цена___5___0___0___0" localSheetId="18">#REF!</definedName>
    <definedName name="цена___5___0___0___0" localSheetId="3">#REF!</definedName>
    <definedName name="цена___5___0___0___0___0" localSheetId="17">#REF!</definedName>
    <definedName name="цена___5___0___0___0___0" localSheetId="19">#REF!</definedName>
    <definedName name="цена___5___0___0___0___0" localSheetId="15">#REF!</definedName>
    <definedName name="цена___5___0___0___0___0" localSheetId="16">#REF!</definedName>
    <definedName name="цена___5___0___0___0___0" localSheetId="18">#REF!</definedName>
    <definedName name="цена___5___0___0___0___0" localSheetId="3">#REF!</definedName>
    <definedName name="цена___5___0___1" localSheetId="17">#REF!</definedName>
    <definedName name="цена___5___0___1" localSheetId="19">#REF!</definedName>
    <definedName name="цена___5___0___1" localSheetId="15">#REF!</definedName>
    <definedName name="цена___5___0___1" localSheetId="16">#REF!</definedName>
    <definedName name="цена___5___0___1" localSheetId="18">#REF!</definedName>
    <definedName name="цена___5___0___1" localSheetId="3">#REF!</definedName>
    <definedName name="цена___5___0___5" localSheetId="17">#REF!</definedName>
    <definedName name="цена___5___0___5" localSheetId="19">#REF!</definedName>
    <definedName name="цена___5___0___5" localSheetId="15">#REF!</definedName>
    <definedName name="цена___5___0___5" localSheetId="16">#REF!</definedName>
    <definedName name="цена___5___0___5" localSheetId="18">#REF!</definedName>
    <definedName name="цена___5___0___5" localSheetId="3">#REF!</definedName>
    <definedName name="цена___5___0_1" localSheetId="17">#REF!</definedName>
    <definedName name="цена___5___0_1" localSheetId="19">#REF!</definedName>
    <definedName name="цена___5___0_1" localSheetId="15">#REF!</definedName>
    <definedName name="цена___5___0_1" localSheetId="16">#REF!</definedName>
    <definedName name="цена___5___0_1" localSheetId="18">#REF!</definedName>
    <definedName name="цена___5___0_1" localSheetId="3">#REF!</definedName>
    <definedName name="цена___5___0_3" localSheetId="17">#REF!</definedName>
    <definedName name="цена___5___0_3" localSheetId="19">#REF!</definedName>
    <definedName name="цена___5___0_3" localSheetId="15">#REF!</definedName>
    <definedName name="цена___5___0_3" localSheetId="16">#REF!</definedName>
    <definedName name="цена___5___0_3" localSheetId="18">#REF!</definedName>
    <definedName name="цена___5___0_3" localSheetId="3">#REF!</definedName>
    <definedName name="цена___5___0_5" localSheetId="17">#REF!</definedName>
    <definedName name="цена___5___0_5" localSheetId="19">#REF!</definedName>
    <definedName name="цена___5___0_5" localSheetId="15">#REF!</definedName>
    <definedName name="цена___5___0_5" localSheetId="16">#REF!</definedName>
    <definedName name="цена___5___0_5" localSheetId="18">#REF!</definedName>
    <definedName name="цена___5___0_5" localSheetId="3">#REF!</definedName>
    <definedName name="цена___5___1" localSheetId="17">#REF!</definedName>
    <definedName name="цена___5___1" localSheetId="19">#REF!</definedName>
    <definedName name="цена___5___1" localSheetId="15">#REF!</definedName>
    <definedName name="цена___5___1" localSheetId="16">#REF!</definedName>
    <definedName name="цена___5___1" localSheetId="18">#REF!</definedName>
    <definedName name="цена___5___1" localSheetId="3">#REF!</definedName>
    <definedName name="цена___5___3">NA()</definedName>
    <definedName name="цена___5___5">NA()</definedName>
    <definedName name="цена___5_1" localSheetId="17">#REF!</definedName>
    <definedName name="цена___5_1" localSheetId="19">#REF!</definedName>
    <definedName name="цена___5_1" localSheetId="15">#REF!</definedName>
    <definedName name="цена___5_1" localSheetId="16">#REF!</definedName>
    <definedName name="цена___5_1" localSheetId="18">#REF!</definedName>
    <definedName name="цена___5_1" localSheetId="3">#REF!</definedName>
    <definedName name="цена___5_3">NA()</definedName>
    <definedName name="цена___5_5">NA()</definedName>
    <definedName name="цена___6" localSheetId="17">#REF!</definedName>
    <definedName name="цена___6" localSheetId="19">#REF!</definedName>
    <definedName name="цена___6" localSheetId="15">#REF!</definedName>
    <definedName name="цена___6" localSheetId="16">#REF!</definedName>
    <definedName name="цена___6" localSheetId="18">#REF!</definedName>
    <definedName name="цена___6" localSheetId="3">#REF!</definedName>
    <definedName name="цена___6___0" localSheetId="17">#REF!</definedName>
    <definedName name="цена___6___0" localSheetId="19">#REF!</definedName>
    <definedName name="цена___6___0" localSheetId="15">#REF!</definedName>
    <definedName name="цена___6___0" localSheetId="16">#REF!</definedName>
    <definedName name="цена___6___0" localSheetId="18">#REF!</definedName>
    <definedName name="цена___6___0" localSheetId="3">#REF!</definedName>
    <definedName name="цена___6___0___0" localSheetId="17">#REF!</definedName>
    <definedName name="цена___6___0___0" localSheetId="19">#REF!</definedName>
    <definedName name="цена___6___0___0" localSheetId="15">#REF!</definedName>
    <definedName name="цена___6___0___0" localSheetId="16">#REF!</definedName>
    <definedName name="цена___6___0___0" localSheetId="18">#REF!</definedName>
    <definedName name="цена___6___0___0" localSheetId="3">#REF!</definedName>
    <definedName name="цена___6___0___0___0" localSheetId="17">#REF!</definedName>
    <definedName name="цена___6___0___0___0" localSheetId="19">#REF!</definedName>
    <definedName name="цена___6___0___0___0" localSheetId="15">#REF!</definedName>
    <definedName name="цена___6___0___0___0" localSheetId="16">#REF!</definedName>
    <definedName name="цена___6___0___0___0" localSheetId="18">#REF!</definedName>
    <definedName name="цена___6___0___0___0" localSheetId="3">#REF!</definedName>
    <definedName name="цена___6___0___0___0___0" localSheetId="17">#REF!</definedName>
    <definedName name="цена___6___0___0___0___0" localSheetId="19">#REF!</definedName>
    <definedName name="цена___6___0___0___0___0" localSheetId="15">#REF!</definedName>
    <definedName name="цена___6___0___0___0___0" localSheetId="16">#REF!</definedName>
    <definedName name="цена___6___0___0___0___0" localSheetId="18">#REF!</definedName>
    <definedName name="цена___6___0___0___0___0" localSheetId="3">#REF!</definedName>
    <definedName name="цена___6___0___1" localSheetId="17">#REF!</definedName>
    <definedName name="цена___6___0___1" localSheetId="19">#REF!</definedName>
    <definedName name="цена___6___0___1" localSheetId="15">#REF!</definedName>
    <definedName name="цена___6___0___1" localSheetId="16">#REF!</definedName>
    <definedName name="цена___6___0___1" localSheetId="18">#REF!</definedName>
    <definedName name="цена___6___0___1" localSheetId="3">#REF!</definedName>
    <definedName name="цена___6___0___3" localSheetId="17">#REF!</definedName>
    <definedName name="цена___6___0___3" localSheetId="19">#REF!</definedName>
    <definedName name="цена___6___0___3" localSheetId="15">#REF!</definedName>
    <definedName name="цена___6___0___3" localSheetId="16">#REF!</definedName>
    <definedName name="цена___6___0___3" localSheetId="18">#REF!</definedName>
    <definedName name="цена___6___0___3" localSheetId="3">#REF!</definedName>
    <definedName name="цена___6___0___5" localSheetId="17">#REF!</definedName>
    <definedName name="цена___6___0___5" localSheetId="19">#REF!</definedName>
    <definedName name="цена___6___0___5" localSheetId="15">#REF!</definedName>
    <definedName name="цена___6___0___5" localSheetId="16">#REF!</definedName>
    <definedName name="цена___6___0___5" localSheetId="18">#REF!</definedName>
    <definedName name="цена___6___0___5" localSheetId="3">#REF!</definedName>
    <definedName name="цена___6___0_1" localSheetId="17">#REF!</definedName>
    <definedName name="цена___6___0_1" localSheetId="19">#REF!</definedName>
    <definedName name="цена___6___0_1" localSheetId="15">#REF!</definedName>
    <definedName name="цена___6___0_1" localSheetId="16">#REF!</definedName>
    <definedName name="цена___6___0_1" localSheetId="18">#REF!</definedName>
    <definedName name="цена___6___0_1" localSheetId="3">#REF!</definedName>
    <definedName name="цена___6___0_3" localSheetId="17">#REF!</definedName>
    <definedName name="цена___6___0_3" localSheetId="19">#REF!</definedName>
    <definedName name="цена___6___0_3" localSheetId="15">#REF!</definedName>
    <definedName name="цена___6___0_3" localSheetId="16">#REF!</definedName>
    <definedName name="цена___6___0_3" localSheetId="18">#REF!</definedName>
    <definedName name="цена___6___0_3" localSheetId="3">#REF!</definedName>
    <definedName name="цена___6___0_5" localSheetId="17">#REF!</definedName>
    <definedName name="цена___6___0_5" localSheetId="19">#REF!</definedName>
    <definedName name="цена___6___0_5" localSheetId="15">#REF!</definedName>
    <definedName name="цена___6___0_5" localSheetId="16">#REF!</definedName>
    <definedName name="цена___6___0_5" localSheetId="18">#REF!</definedName>
    <definedName name="цена___6___0_5" localSheetId="3">#REF!</definedName>
    <definedName name="цена___6___1" localSheetId="17">#REF!</definedName>
    <definedName name="цена___6___1" localSheetId="19">#REF!</definedName>
    <definedName name="цена___6___1" localSheetId="15">#REF!</definedName>
    <definedName name="цена___6___1" localSheetId="16">#REF!</definedName>
    <definedName name="цена___6___1" localSheetId="18">#REF!</definedName>
    <definedName name="цена___6___1" localSheetId="3">#REF!</definedName>
    <definedName name="цена___6___10" localSheetId="17">#REF!</definedName>
    <definedName name="цена___6___10" localSheetId="19">#REF!</definedName>
    <definedName name="цена___6___10" localSheetId="15">#REF!</definedName>
    <definedName name="цена___6___10" localSheetId="16">#REF!</definedName>
    <definedName name="цена___6___10" localSheetId="18">#REF!</definedName>
    <definedName name="цена___6___10" localSheetId="3">#REF!</definedName>
    <definedName name="цена___6___12" localSheetId="17">#REF!</definedName>
    <definedName name="цена___6___12" localSheetId="19">#REF!</definedName>
    <definedName name="цена___6___12" localSheetId="15">#REF!</definedName>
    <definedName name="цена___6___12" localSheetId="16">#REF!</definedName>
    <definedName name="цена___6___12" localSheetId="18">#REF!</definedName>
    <definedName name="цена___6___12" localSheetId="3">#REF!</definedName>
    <definedName name="цена___6___2" localSheetId="17">#REF!</definedName>
    <definedName name="цена___6___2" localSheetId="19">#REF!</definedName>
    <definedName name="цена___6___2" localSheetId="15">#REF!</definedName>
    <definedName name="цена___6___2" localSheetId="16">#REF!</definedName>
    <definedName name="цена___6___2" localSheetId="18">#REF!</definedName>
    <definedName name="цена___6___2" localSheetId="3">#REF!</definedName>
    <definedName name="цена___6___3" localSheetId="17">#REF!</definedName>
    <definedName name="цена___6___3" localSheetId="19">#REF!</definedName>
    <definedName name="цена___6___3" localSheetId="15">#REF!</definedName>
    <definedName name="цена___6___3" localSheetId="16">#REF!</definedName>
    <definedName name="цена___6___3" localSheetId="18">#REF!</definedName>
    <definedName name="цена___6___3" localSheetId="3">#REF!</definedName>
    <definedName name="цена___6___4" localSheetId="17">#REF!</definedName>
    <definedName name="цена___6___4" localSheetId="19">#REF!</definedName>
    <definedName name="цена___6___4" localSheetId="15">#REF!</definedName>
    <definedName name="цена___6___4" localSheetId="16">#REF!</definedName>
    <definedName name="цена___6___4" localSheetId="18">#REF!</definedName>
    <definedName name="цена___6___4" localSheetId="3">#REF!</definedName>
    <definedName name="цена___6___5">NA()</definedName>
    <definedName name="цена___6___6" localSheetId="17">#REF!</definedName>
    <definedName name="цена___6___6" localSheetId="19">#REF!</definedName>
    <definedName name="цена___6___6" localSheetId="15">#REF!</definedName>
    <definedName name="цена___6___6" localSheetId="16">#REF!</definedName>
    <definedName name="цена___6___6" localSheetId="18">#REF!</definedName>
    <definedName name="цена___6___6" localSheetId="3">#REF!</definedName>
    <definedName name="цена___6___6___0" localSheetId="17">#REF!</definedName>
    <definedName name="цена___6___6___0" localSheetId="19">#REF!</definedName>
    <definedName name="цена___6___6___0" localSheetId="15">#REF!</definedName>
    <definedName name="цена___6___6___0" localSheetId="16">#REF!</definedName>
    <definedName name="цена___6___6___0" localSheetId="18">#REF!</definedName>
    <definedName name="цена___6___6___0" localSheetId="3">#REF!</definedName>
    <definedName name="цена___6___7">NA()</definedName>
    <definedName name="цена___6___8" localSheetId="17">#REF!</definedName>
    <definedName name="цена___6___8" localSheetId="19">#REF!</definedName>
    <definedName name="цена___6___8" localSheetId="15">#REF!</definedName>
    <definedName name="цена___6___8" localSheetId="16">#REF!</definedName>
    <definedName name="цена___6___8" localSheetId="18">#REF!</definedName>
    <definedName name="цена___6___8" localSheetId="3">#REF!</definedName>
    <definedName name="цена___6___8___0" localSheetId="17">#REF!</definedName>
    <definedName name="цена___6___8___0" localSheetId="19">#REF!</definedName>
    <definedName name="цена___6___8___0" localSheetId="15">#REF!</definedName>
    <definedName name="цена___6___8___0" localSheetId="16">#REF!</definedName>
    <definedName name="цена___6___8___0" localSheetId="18">#REF!</definedName>
    <definedName name="цена___6___8___0" localSheetId="3">#REF!</definedName>
    <definedName name="цена___6___9">"$#ССЫЛ!.$L$1:$L$32000"</definedName>
    <definedName name="цена___6_1" localSheetId="17">#REF!</definedName>
    <definedName name="цена___6_1" localSheetId="19">#REF!</definedName>
    <definedName name="цена___6_1" localSheetId="15">#REF!</definedName>
    <definedName name="цена___6_1" localSheetId="16">#REF!</definedName>
    <definedName name="цена___6_1" localSheetId="18">#REF!</definedName>
    <definedName name="цена___6_1" localSheetId="3">#REF!</definedName>
    <definedName name="цена___6_3" localSheetId="17">#REF!</definedName>
    <definedName name="цена___6_3" localSheetId="19">#REF!</definedName>
    <definedName name="цена___6_3" localSheetId="15">#REF!</definedName>
    <definedName name="цена___6_3" localSheetId="16">#REF!</definedName>
    <definedName name="цена___6_3" localSheetId="18">#REF!</definedName>
    <definedName name="цена___6_3" localSheetId="3">#REF!</definedName>
    <definedName name="цена___6_5">NA()</definedName>
    <definedName name="цена___7" localSheetId="17">#REF!</definedName>
    <definedName name="цена___7" localSheetId="19">#REF!</definedName>
    <definedName name="цена___7" localSheetId="15">#REF!</definedName>
    <definedName name="цена___7" localSheetId="16">#REF!</definedName>
    <definedName name="цена___7" localSheetId="18">#REF!</definedName>
    <definedName name="цена___7" localSheetId="3">#REF!</definedName>
    <definedName name="цена___7___0" localSheetId="17">#REF!</definedName>
    <definedName name="цена___7___0" localSheetId="19">#REF!</definedName>
    <definedName name="цена___7___0" localSheetId="15">#REF!</definedName>
    <definedName name="цена___7___0" localSheetId="16">#REF!</definedName>
    <definedName name="цена___7___0" localSheetId="18">#REF!</definedName>
    <definedName name="цена___7___0" localSheetId="3">#REF!</definedName>
    <definedName name="цена___7___0___0" localSheetId="17">#REF!</definedName>
    <definedName name="цена___7___0___0" localSheetId="19">#REF!</definedName>
    <definedName name="цена___7___0___0" localSheetId="15">#REF!</definedName>
    <definedName name="цена___7___0___0" localSheetId="16">#REF!</definedName>
    <definedName name="цена___7___0___0" localSheetId="18">#REF!</definedName>
    <definedName name="цена___7___0___0" localSheetId="3">#REF!</definedName>
    <definedName name="цена___7___10" localSheetId="17">#REF!</definedName>
    <definedName name="цена___7___10" localSheetId="19">#REF!</definedName>
    <definedName name="цена___7___10" localSheetId="15">#REF!</definedName>
    <definedName name="цена___7___10" localSheetId="16">#REF!</definedName>
    <definedName name="цена___7___10" localSheetId="18">#REF!</definedName>
    <definedName name="цена___7___10" localSheetId="3">#REF!</definedName>
    <definedName name="цена___7___2" localSheetId="17">#REF!</definedName>
    <definedName name="цена___7___2" localSheetId="19">#REF!</definedName>
    <definedName name="цена___7___2" localSheetId="15">#REF!</definedName>
    <definedName name="цена___7___2" localSheetId="16">#REF!</definedName>
    <definedName name="цена___7___2" localSheetId="18">#REF!</definedName>
    <definedName name="цена___7___2" localSheetId="3">#REF!</definedName>
    <definedName name="цена___7___4" localSheetId="17">#REF!</definedName>
    <definedName name="цена___7___4" localSheetId="19">#REF!</definedName>
    <definedName name="цена___7___4" localSheetId="15">#REF!</definedName>
    <definedName name="цена___7___4" localSheetId="16">#REF!</definedName>
    <definedName name="цена___7___4" localSheetId="18">#REF!</definedName>
    <definedName name="цена___7___4" localSheetId="3">#REF!</definedName>
    <definedName name="цена___7___6" localSheetId="17">#REF!</definedName>
    <definedName name="цена___7___6" localSheetId="19">#REF!</definedName>
    <definedName name="цена___7___6" localSheetId="15">#REF!</definedName>
    <definedName name="цена___7___6" localSheetId="16">#REF!</definedName>
    <definedName name="цена___7___6" localSheetId="18">#REF!</definedName>
    <definedName name="цена___7___6" localSheetId="3">#REF!</definedName>
    <definedName name="цена___7___8" localSheetId="17">#REF!</definedName>
    <definedName name="цена___7___8" localSheetId="19">#REF!</definedName>
    <definedName name="цена___7___8" localSheetId="15">#REF!</definedName>
    <definedName name="цена___7___8" localSheetId="16">#REF!</definedName>
    <definedName name="цена___7___8" localSheetId="18">#REF!</definedName>
    <definedName name="цена___7___8" localSheetId="3">#REF!</definedName>
    <definedName name="цена___8" localSheetId="17">#REF!</definedName>
    <definedName name="цена___8" localSheetId="19">#REF!</definedName>
    <definedName name="цена___8" localSheetId="15">#REF!</definedName>
    <definedName name="цена___8" localSheetId="16">#REF!</definedName>
    <definedName name="цена___8" localSheetId="18">#REF!</definedName>
    <definedName name="цена___8" localSheetId="3">#REF!</definedName>
    <definedName name="цена___8___0" localSheetId="17">#REF!</definedName>
    <definedName name="цена___8___0" localSheetId="19">#REF!</definedName>
    <definedName name="цена___8___0" localSheetId="15">#REF!</definedName>
    <definedName name="цена___8___0" localSheetId="16">#REF!</definedName>
    <definedName name="цена___8___0" localSheetId="18">#REF!</definedName>
    <definedName name="цена___8___0" localSheetId="3">#REF!</definedName>
    <definedName name="цена___8___0___0" localSheetId="17">#REF!</definedName>
    <definedName name="цена___8___0___0" localSheetId="19">#REF!</definedName>
    <definedName name="цена___8___0___0" localSheetId="15">#REF!</definedName>
    <definedName name="цена___8___0___0" localSheetId="16">#REF!</definedName>
    <definedName name="цена___8___0___0" localSheetId="18">#REF!</definedName>
    <definedName name="цена___8___0___0" localSheetId="3">#REF!</definedName>
    <definedName name="цена___8___0___0___0" localSheetId="17">#REF!</definedName>
    <definedName name="цена___8___0___0___0" localSheetId="19">#REF!</definedName>
    <definedName name="цена___8___0___0___0" localSheetId="15">#REF!</definedName>
    <definedName name="цена___8___0___0___0" localSheetId="16">#REF!</definedName>
    <definedName name="цена___8___0___0___0" localSheetId="18">#REF!</definedName>
    <definedName name="цена___8___0___0___0" localSheetId="3">#REF!</definedName>
    <definedName name="цена___8___0___0___0___0" localSheetId="17">#REF!</definedName>
    <definedName name="цена___8___0___0___0___0" localSheetId="19">#REF!</definedName>
    <definedName name="цена___8___0___0___0___0" localSheetId="15">#REF!</definedName>
    <definedName name="цена___8___0___0___0___0" localSheetId="16">#REF!</definedName>
    <definedName name="цена___8___0___0___0___0" localSheetId="18">#REF!</definedName>
    <definedName name="цена___8___0___0___0___0" localSheetId="3">#REF!</definedName>
    <definedName name="цена___8___0___1" localSheetId="17">#REF!</definedName>
    <definedName name="цена___8___0___1" localSheetId="19">#REF!</definedName>
    <definedName name="цена___8___0___1" localSheetId="15">#REF!</definedName>
    <definedName name="цена___8___0___1" localSheetId="16">#REF!</definedName>
    <definedName name="цена___8___0___1" localSheetId="18">#REF!</definedName>
    <definedName name="цена___8___0___1" localSheetId="3">#REF!</definedName>
    <definedName name="цена___8___0___5" localSheetId="17">#REF!</definedName>
    <definedName name="цена___8___0___5" localSheetId="19">#REF!</definedName>
    <definedName name="цена___8___0___5" localSheetId="15">#REF!</definedName>
    <definedName name="цена___8___0___5" localSheetId="16">#REF!</definedName>
    <definedName name="цена___8___0___5" localSheetId="18">#REF!</definedName>
    <definedName name="цена___8___0___5" localSheetId="3">#REF!</definedName>
    <definedName name="цена___8___0_1" localSheetId="17">#REF!</definedName>
    <definedName name="цена___8___0_1" localSheetId="19">#REF!</definedName>
    <definedName name="цена___8___0_1" localSheetId="15">#REF!</definedName>
    <definedName name="цена___8___0_1" localSheetId="16">#REF!</definedName>
    <definedName name="цена___8___0_1" localSheetId="18">#REF!</definedName>
    <definedName name="цена___8___0_1" localSheetId="3">#REF!</definedName>
    <definedName name="цена___8___0_3" localSheetId="17">#REF!</definedName>
    <definedName name="цена___8___0_3" localSheetId="19">#REF!</definedName>
    <definedName name="цена___8___0_3" localSheetId="15">#REF!</definedName>
    <definedName name="цена___8___0_3" localSheetId="16">#REF!</definedName>
    <definedName name="цена___8___0_3" localSheetId="18">#REF!</definedName>
    <definedName name="цена___8___0_3" localSheetId="3">#REF!</definedName>
    <definedName name="цена___8___0_5" localSheetId="17">#REF!</definedName>
    <definedName name="цена___8___0_5" localSheetId="19">#REF!</definedName>
    <definedName name="цена___8___0_5" localSheetId="15">#REF!</definedName>
    <definedName name="цена___8___0_5" localSheetId="16">#REF!</definedName>
    <definedName name="цена___8___0_5" localSheetId="18">#REF!</definedName>
    <definedName name="цена___8___0_5" localSheetId="3">#REF!</definedName>
    <definedName name="цена___8___1" localSheetId="17">#REF!</definedName>
    <definedName name="цена___8___1" localSheetId="19">#REF!</definedName>
    <definedName name="цена___8___1" localSheetId="15">#REF!</definedName>
    <definedName name="цена___8___1" localSheetId="16">#REF!</definedName>
    <definedName name="цена___8___1" localSheetId="18">#REF!</definedName>
    <definedName name="цена___8___1" localSheetId="3">#REF!</definedName>
    <definedName name="цена___8___10" localSheetId="17">#REF!</definedName>
    <definedName name="цена___8___10" localSheetId="19">#REF!</definedName>
    <definedName name="цена___8___10" localSheetId="15">#REF!</definedName>
    <definedName name="цена___8___10" localSheetId="16">#REF!</definedName>
    <definedName name="цена___8___10" localSheetId="18">#REF!</definedName>
    <definedName name="цена___8___10" localSheetId="3">#REF!</definedName>
    <definedName name="цена___8___12" localSheetId="17">#REF!</definedName>
    <definedName name="цена___8___12" localSheetId="19">#REF!</definedName>
    <definedName name="цена___8___12" localSheetId="15">#REF!</definedName>
    <definedName name="цена___8___12" localSheetId="16">#REF!</definedName>
    <definedName name="цена___8___12" localSheetId="18">#REF!</definedName>
    <definedName name="цена___8___12" localSheetId="3">#REF!</definedName>
    <definedName name="цена___8___2" localSheetId="17">#REF!</definedName>
    <definedName name="цена___8___2" localSheetId="19">#REF!</definedName>
    <definedName name="цена___8___2" localSheetId="15">#REF!</definedName>
    <definedName name="цена___8___2" localSheetId="16">#REF!</definedName>
    <definedName name="цена___8___2" localSheetId="18">#REF!</definedName>
    <definedName name="цена___8___2" localSheetId="3">#REF!</definedName>
    <definedName name="цена___8___4" localSheetId="17">#REF!</definedName>
    <definedName name="цена___8___4" localSheetId="19">#REF!</definedName>
    <definedName name="цена___8___4" localSheetId="15">#REF!</definedName>
    <definedName name="цена___8___4" localSheetId="16">#REF!</definedName>
    <definedName name="цена___8___4" localSheetId="18">#REF!</definedName>
    <definedName name="цена___8___4" localSheetId="3">#REF!</definedName>
    <definedName name="цена___8___5" localSheetId="17">#REF!</definedName>
    <definedName name="цена___8___5" localSheetId="19">#REF!</definedName>
    <definedName name="цена___8___5" localSheetId="15">#REF!</definedName>
    <definedName name="цена___8___5" localSheetId="16">#REF!</definedName>
    <definedName name="цена___8___5" localSheetId="18">#REF!</definedName>
    <definedName name="цена___8___5" localSheetId="3">#REF!</definedName>
    <definedName name="цена___8___6" localSheetId="17">#REF!</definedName>
    <definedName name="цена___8___6" localSheetId="19">#REF!</definedName>
    <definedName name="цена___8___6" localSheetId="15">#REF!</definedName>
    <definedName name="цена___8___6" localSheetId="16">#REF!</definedName>
    <definedName name="цена___8___6" localSheetId="18">#REF!</definedName>
    <definedName name="цена___8___6" localSheetId="3">#REF!</definedName>
    <definedName name="цена___8___6___0" localSheetId="17">#REF!</definedName>
    <definedName name="цена___8___6___0" localSheetId="19">#REF!</definedName>
    <definedName name="цена___8___6___0" localSheetId="15">#REF!</definedName>
    <definedName name="цена___8___6___0" localSheetId="16">#REF!</definedName>
    <definedName name="цена___8___6___0" localSheetId="18">#REF!</definedName>
    <definedName name="цена___8___6___0" localSheetId="3">#REF!</definedName>
    <definedName name="цена___8___7" localSheetId="17">#REF!</definedName>
    <definedName name="цена___8___7" localSheetId="19">#REF!</definedName>
    <definedName name="цена___8___7" localSheetId="15">#REF!</definedName>
    <definedName name="цена___8___7" localSheetId="16">#REF!</definedName>
    <definedName name="цена___8___7" localSheetId="18">#REF!</definedName>
    <definedName name="цена___8___7" localSheetId="3">#REF!</definedName>
    <definedName name="цена___8___8" localSheetId="17">#REF!</definedName>
    <definedName name="цена___8___8" localSheetId="19">#REF!</definedName>
    <definedName name="цена___8___8" localSheetId="15">#REF!</definedName>
    <definedName name="цена___8___8" localSheetId="16">#REF!</definedName>
    <definedName name="цена___8___8" localSheetId="18">#REF!</definedName>
    <definedName name="цена___8___8" localSheetId="3">#REF!</definedName>
    <definedName name="цена___8___8___0" localSheetId="17">#REF!</definedName>
    <definedName name="цена___8___8___0" localSheetId="19">#REF!</definedName>
    <definedName name="цена___8___8___0" localSheetId="15">#REF!</definedName>
    <definedName name="цена___8___8___0" localSheetId="16">#REF!</definedName>
    <definedName name="цена___8___8___0" localSheetId="18">#REF!</definedName>
    <definedName name="цена___8___8___0" localSheetId="3">#REF!</definedName>
    <definedName name="цена___8___9">"$#ССЫЛ!.$L$1:$L$32000"</definedName>
    <definedName name="цена___8_1" localSheetId="17">#REF!</definedName>
    <definedName name="цена___8_1" localSheetId="19">#REF!</definedName>
    <definedName name="цена___8_1" localSheetId="15">#REF!</definedName>
    <definedName name="цена___8_1" localSheetId="16">#REF!</definedName>
    <definedName name="цена___8_1" localSheetId="18">#REF!</definedName>
    <definedName name="цена___8_1" localSheetId="3">#REF!</definedName>
    <definedName name="цена___8_3" localSheetId="17">#REF!</definedName>
    <definedName name="цена___8_3" localSheetId="19">#REF!</definedName>
    <definedName name="цена___8_3" localSheetId="15">#REF!</definedName>
    <definedName name="цена___8_3" localSheetId="16">#REF!</definedName>
    <definedName name="цена___8_3" localSheetId="18">#REF!</definedName>
    <definedName name="цена___8_3" localSheetId="3">#REF!</definedName>
    <definedName name="цена___8_5" localSheetId="17">#REF!</definedName>
    <definedName name="цена___8_5" localSheetId="19">#REF!</definedName>
    <definedName name="цена___8_5" localSheetId="15">#REF!</definedName>
    <definedName name="цена___8_5" localSheetId="16">#REF!</definedName>
    <definedName name="цена___8_5" localSheetId="18">#REF!</definedName>
    <definedName name="цена___8_5" localSheetId="3">#REF!</definedName>
    <definedName name="цена___9" localSheetId="17">#REF!</definedName>
    <definedName name="цена___9" localSheetId="19">#REF!</definedName>
    <definedName name="цена___9" localSheetId="15">#REF!</definedName>
    <definedName name="цена___9" localSheetId="16">#REF!</definedName>
    <definedName name="цена___9" localSheetId="18">#REF!</definedName>
    <definedName name="цена___9" localSheetId="3">#REF!</definedName>
    <definedName name="цена___9___0" localSheetId="17">#REF!</definedName>
    <definedName name="цена___9___0" localSheetId="19">#REF!</definedName>
    <definedName name="цена___9___0" localSheetId="15">#REF!</definedName>
    <definedName name="цена___9___0" localSheetId="16">#REF!</definedName>
    <definedName name="цена___9___0" localSheetId="18">#REF!</definedName>
    <definedName name="цена___9___0" localSheetId="3">#REF!</definedName>
    <definedName name="цена___9___0___0" localSheetId="17">#REF!</definedName>
    <definedName name="цена___9___0___0" localSheetId="19">#REF!</definedName>
    <definedName name="цена___9___0___0" localSheetId="15">#REF!</definedName>
    <definedName name="цена___9___0___0" localSheetId="16">#REF!</definedName>
    <definedName name="цена___9___0___0" localSheetId="18">#REF!</definedName>
    <definedName name="цена___9___0___0" localSheetId="3">#REF!</definedName>
    <definedName name="цена___9___0___0___0" localSheetId="17">#REF!</definedName>
    <definedName name="цена___9___0___0___0" localSheetId="19">#REF!</definedName>
    <definedName name="цена___9___0___0___0" localSheetId="15">#REF!</definedName>
    <definedName name="цена___9___0___0___0" localSheetId="16">#REF!</definedName>
    <definedName name="цена___9___0___0___0" localSheetId="18">#REF!</definedName>
    <definedName name="цена___9___0___0___0" localSheetId="3">#REF!</definedName>
    <definedName name="цена___9___0___0___0___0" localSheetId="17">#REF!</definedName>
    <definedName name="цена___9___0___0___0___0" localSheetId="19">#REF!</definedName>
    <definedName name="цена___9___0___0___0___0" localSheetId="15">#REF!</definedName>
    <definedName name="цена___9___0___0___0___0" localSheetId="16">#REF!</definedName>
    <definedName name="цена___9___0___0___0___0" localSheetId="18">#REF!</definedName>
    <definedName name="цена___9___0___0___0___0" localSheetId="3">#REF!</definedName>
    <definedName name="цена___9___0___5" localSheetId="17">#REF!</definedName>
    <definedName name="цена___9___0___5" localSheetId="19">#REF!</definedName>
    <definedName name="цена___9___0___5" localSheetId="15">#REF!</definedName>
    <definedName name="цена___9___0___5" localSheetId="16">#REF!</definedName>
    <definedName name="цена___9___0___5" localSheetId="18">#REF!</definedName>
    <definedName name="цена___9___0___5" localSheetId="3">#REF!</definedName>
    <definedName name="цена___9___0_5" localSheetId="17">#REF!</definedName>
    <definedName name="цена___9___0_5" localSheetId="19">#REF!</definedName>
    <definedName name="цена___9___0_5" localSheetId="15">#REF!</definedName>
    <definedName name="цена___9___0_5" localSheetId="16">#REF!</definedName>
    <definedName name="цена___9___0_5" localSheetId="18">#REF!</definedName>
    <definedName name="цена___9___0_5" localSheetId="3">#REF!</definedName>
    <definedName name="цена___9___10" localSheetId="17">#REF!</definedName>
    <definedName name="цена___9___10" localSheetId="19">#REF!</definedName>
    <definedName name="цена___9___10" localSheetId="15">#REF!</definedName>
    <definedName name="цена___9___10" localSheetId="16">#REF!</definedName>
    <definedName name="цена___9___10" localSheetId="18">#REF!</definedName>
    <definedName name="цена___9___10" localSheetId="3">#REF!</definedName>
    <definedName name="цена___9___2" localSheetId="17">#REF!</definedName>
    <definedName name="цена___9___2" localSheetId="19">#REF!</definedName>
    <definedName name="цена___9___2" localSheetId="15">#REF!</definedName>
    <definedName name="цена___9___2" localSheetId="16">#REF!</definedName>
    <definedName name="цена___9___2" localSheetId="18">#REF!</definedName>
    <definedName name="цена___9___2" localSheetId="3">#REF!</definedName>
    <definedName name="цена___9___4" localSheetId="17">#REF!</definedName>
    <definedName name="цена___9___4" localSheetId="19">#REF!</definedName>
    <definedName name="цена___9___4" localSheetId="15">#REF!</definedName>
    <definedName name="цена___9___4" localSheetId="16">#REF!</definedName>
    <definedName name="цена___9___4" localSheetId="18">#REF!</definedName>
    <definedName name="цена___9___4" localSheetId="3">#REF!</definedName>
    <definedName name="цена___9___5" localSheetId="17">#REF!</definedName>
    <definedName name="цена___9___5" localSheetId="19">#REF!</definedName>
    <definedName name="цена___9___5" localSheetId="15">#REF!</definedName>
    <definedName name="цена___9___5" localSheetId="16">#REF!</definedName>
    <definedName name="цена___9___5" localSheetId="18">#REF!</definedName>
    <definedName name="цена___9___5" localSheetId="3">#REF!</definedName>
    <definedName name="цена___9___6" localSheetId="17">#REF!</definedName>
    <definedName name="цена___9___6" localSheetId="19">#REF!</definedName>
    <definedName name="цена___9___6" localSheetId="15">#REF!</definedName>
    <definedName name="цена___9___6" localSheetId="16">#REF!</definedName>
    <definedName name="цена___9___6" localSheetId="18">#REF!</definedName>
    <definedName name="цена___9___6" localSheetId="3">#REF!</definedName>
    <definedName name="цена___9___8" localSheetId="17">#REF!</definedName>
    <definedName name="цена___9___8" localSheetId="19">#REF!</definedName>
    <definedName name="цена___9___8" localSheetId="15">#REF!</definedName>
    <definedName name="цена___9___8" localSheetId="16">#REF!</definedName>
    <definedName name="цена___9___8" localSheetId="18">#REF!</definedName>
    <definedName name="цена___9___8" localSheetId="3">#REF!</definedName>
    <definedName name="цена___9_1" localSheetId="17">#REF!</definedName>
    <definedName name="цена___9_1" localSheetId="19">#REF!</definedName>
    <definedName name="цена___9_1" localSheetId="15">#REF!</definedName>
    <definedName name="цена___9_1" localSheetId="16">#REF!</definedName>
    <definedName name="цена___9_1" localSheetId="18">#REF!</definedName>
    <definedName name="цена___9_1" localSheetId="3">#REF!</definedName>
    <definedName name="цена___9_3" localSheetId="17">#REF!</definedName>
    <definedName name="цена___9_3" localSheetId="19">#REF!</definedName>
    <definedName name="цена___9_3" localSheetId="15">#REF!</definedName>
    <definedName name="цена___9_3" localSheetId="16">#REF!</definedName>
    <definedName name="цена___9_3" localSheetId="18">#REF!</definedName>
    <definedName name="цена___9_3" localSheetId="3">#REF!</definedName>
    <definedName name="цена___9_5" localSheetId="17">#REF!</definedName>
    <definedName name="цена___9_5" localSheetId="19">#REF!</definedName>
    <definedName name="цена___9_5" localSheetId="15">#REF!</definedName>
    <definedName name="цена___9_5" localSheetId="16">#REF!</definedName>
    <definedName name="цена___9_5" localSheetId="18">#REF!</definedName>
    <definedName name="цена___9_5" localSheetId="3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17">#REF!</definedName>
    <definedName name="цук" localSheetId="19">#REF!</definedName>
    <definedName name="цук" localSheetId="15">#REF!</definedName>
    <definedName name="цук" localSheetId="16">#REF!</definedName>
    <definedName name="цук" localSheetId="18">#REF!</definedName>
    <definedName name="цук" localSheetId="3">#REF!</definedName>
    <definedName name="цы" localSheetId="17">#REF!</definedName>
    <definedName name="цы" localSheetId="19">#REF!</definedName>
    <definedName name="цы" localSheetId="15">#REF!</definedName>
    <definedName name="цы" localSheetId="16">#REF!</definedName>
    <definedName name="цы" localSheetId="18">#REF!</definedName>
    <definedName name="цы" localSheetId="3">#REF!</definedName>
    <definedName name="ч" localSheetId="17">#REF!</definedName>
    <definedName name="ч" localSheetId="19">#REF!</definedName>
    <definedName name="ч" localSheetId="15">#REF!</definedName>
    <definedName name="ч" localSheetId="16">#REF!</definedName>
    <definedName name="ч" localSheetId="18">#REF!</definedName>
    <definedName name="ч" localSheetId="3">#REF!</definedName>
    <definedName name="чс" localSheetId="17">#REF!</definedName>
    <definedName name="чс" localSheetId="19">#REF!</definedName>
    <definedName name="чс" localSheetId="15">#REF!</definedName>
    <definedName name="чс" localSheetId="16">#REF!</definedName>
    <definedName name="чс" localSheetId="18">#REF!</definedName>
    <definedName name="чс" localSheetId="3">#REF!</definedName>
    <definedName name="чть" localSheetId="17">#REF!</definedName>
    <definedName name="чть" localSheetId="19">#REF!</definedName>
    <definedName name="чть" localSheetId="15">#REF!</definedName>
    <definedName name="чть" localSheetId="16">#REF!</definedName>
    <definedName name="чть" localSheetId="18">#REF!</definedName>
    <definedName name="чть" localSheetId="3">#REF!</definedName>
    <definedName name="ччччч" localSheetId="17">#REF!</definedName>
    <definedName name="ччччч" localSheetId="19">#REF!</definedName>
    <definedName name="ччччч" localSheetId="15">#REF!</definedName>
    <definedName name="ччччч" localSheetId="16">#REF!</definedName>
    <definedName name="ччччч" localSheetId="12">#REF!</definedName>
    <definedName name="ччччч" localSheetId="18">#REF!</definedName>
    <definedName name="ччччч" localSheetId="5">#REF!</definedName>
    <definedName name="ччччч" localSheetId="3">#REF!</definedName>
    <definedName name="ЧЧЧЧЧЧ" localSheetId="17" hidden="1">'ИИ ВЛ 0,4'!Header1-1 &amp; "." &amp; MAX(1,COUNTA(INDEX(#REF!,MATCH('ИИ ВЛ 0,4'!Header1-1,#REF!,FALSE)):#REF!))</definedName>
    <definedName name="ЧЧЧЧЧЧ" localSheetId="19" hidden="1">'ОЗ ВЛ 0,4'!Header1-1 &amp; "." &amp; MAX(1,COUNTA(INDEX(#REF!,MATCH('ОЗ ВЛ 0,4'!Header1-1,#REF!,FALSE)):#REF!))</definedName>
    <definedName name="ЧЧЧЧЧЧ" localSheetId="15" hidden="1">'Предпроект ВЛ 0,4'!Header1-1 &amp; "." &amp; MAX(1,COUNTA(INDEX(#REF!,MATCH('Предпроект ВЛ 0,4'!Header1-1,#REF!,FALSE)):#REF!))</definedName>
    <definedName name="ЧЧЧЧЧЧ" localSheetId="16" hidden="1">'Проект ВЛ 0,4'!Header1-1 &amp; "." &amp; MAX(1,COUNTA(INDEX(#REF!,MATCH('Проект ВЛ 0,4'!Header1-1,#REF!,FALSE)):#REF!))</definedName>
    <definedName name="ЧЧЧЧЧЧ" localSheetId="18" hidden="1">'СРЗУ ВЛ 0,4'!Header1-1 &amp; "." &amp; MAX(1,COUNTA(INDEX(#REF!,MATCH('СРЗУ ВЛ 0,4'!Header1-1,#REF!,FALSE)):#REF!))</definedName>
    <definedName name="ЧЧЧЧЧЧ" localSheetId="3" hidden="1">'т4(0,4)'!Header1-1 &amp; "." &amp; MAX(1,COUNTA(INDEX(#REF!,MATCH('т4(0,4)'!Header1-1,#REF!,FALSE)):#REF!))</definedName>
    <definedName name="ш" localSheetId="17">#REF!</definedName>
    <definedName name="ш" localSheetId="19">#REF!</definedName>
    <definedName name="ш" localSheetId="15">#REF!</definedName>
    <definedName name="ш" localSheetId="16">#REF!</definedName>
    <definedName name="ш" localSheetId="18">#REF!</definedName>
    <definedName name="ш" localSheetId="3">#REF!</definedName>
    <definedName name="Шкафы_ТМ" localSheetId="17">#REF!</definedName>
    <definedName name="Шкафы_ТМ" localSheetId="19">#REF!</definedName>
    <definedName name="Шкафы_ТМ" localSheetId="15">#REF!</definedName>
    <definedName name="Шкафы_ТМ" localSheetId="16">#REF!</definedName>
    <definedName name="Шкафы_ТМ" localSheetId="18">#REF!</definedName>
    <definedName name="Шкафы_ТМ" localSheetId="3">#REF!</definedName>
    <definedName name="шлд" localSheetId="17">'[55]93-110'!#REF!</definedName>
    <definedName name="шлд" localSheetId="19">'[55]93-110'!#REF!</definedName>
    <definedName name="шлд" localSheetId="15">'[55]93-110'!#REF!</definedName>
    <definedName name="шлд" localSheetId="16">'[55]93-110'!#REF!</definedName>
    <definedName name="шлд" localSheetId="18">'[55]93-110'!#REF!</definedName>
    <definedName name="шлд" localSheetId="3">'[55]93-110'!#REF!</definedName>
    <definedName name="шшшш" localSheetId="17">#REF!</definedName>
    <definedName name="шшшш" localSheetId="19">#REF!</definedName>
    <definedName name="шшшш" localSheetId="15">#REF!</definedName>
    <definedName name="шшшш" localSheetId="16">#REF!</definedName>
    <definedName name="шшшш" localSheetId="12">#REF!</definedName>
    <definedName name="шшшш" localSheetId="18">#REF!</definedName>
    <definedName name="шшшш" localSheetId="5">#REF!</definedName>
    <definedName name="шшшш" localSheetId="3">#REF!</definedName>
    <definedName name="шшшшшшш" localSheetId="17">[2]мсн!#REF!</definedName>
    <definedName name="шшшшшшш" localSheetId="19">[2]мсн!#REF!</definedName>
    <definedName name="шшшшшшш" localSheetId="15">[2]мсн!#REF!</definedName>
    <definedName name="шшшшшшш" localSheetId="16">[2]мсн!#REF!</definedName>
    <definedName name="шшшшшшш" localSheetId="12">[2]мсн!#REF!</definedName>
    <definedName name="шшшшшшш" localSheetId="18">[2]мсн!#REF!</definedName>
    <definedName name="шшшшшшш" localSheetId="5">[2]мсн!#REF!</definedName>
    <definedName name="шшшшшшш" localSheetId="3">[2]мсн!#REF!</definedName>
    <definedName name="шщззхъх" localSheetId="17">#REF!</definedName>
    <definedName name="шщззхъх" localSheetId="19">#REF!</definedName>
    <definedName name="шщззхъх" localSheetId="15">#REF!</definedName>
    <definedName name="шщззхъх" localSheetId="16">#REF!</definedName>
    <definedName name="шщззхъх" localSheetId="18">#REF!</definedName>
    <definedName name="шщззхъх" localSheetId="3">#REF!</definedName>
    <definedName name="щ" localSheetId="17">#REF!</definedName>
    <definedName name="щ" localSheetId="19">#REF!</definedName>
    <definedName name="щ" localSheetId="15">#REF!</definedName>
    <definedName name="щ" localSheetId="16">#REF!</definedName>
    <definedName name="щ" localSheetId="18">#REF!</definedName>
    <definedName name="щ" localSheetId="3">#REF!</definedName>
    <definedName name="щщ" localSheetId="17">#REF!</definedName>
    <definedName name="щщ" localSheetId="19">#REF!</definedName>
    <definedName name="щщ" localSheetId="15">#REF!</definedName>
    <definedName name="щщ" localSheetId="16">#REF!</definedName>
    <definedName name="щщ" localSheetId="18">#REF!</definedName>
    <definedName name="щщ" localSheetId="3">#REF!</definedName>
    <definedName name="щщщщ" localSheetId="17">#REF!</definedName>
    <definedName name="щщщщ" localSheetId="19">#REF!</definedName>
    <definedName name="щщщщ" localSheetId="15">#REF!</definedName>
    <definedName name="щщщщ" localSheetId="16">#REF!</definedName>
    <definedName name="щщщщ" localSheetId="12">#REF!</definedName>
    <definedName name="щщщщ" localSheetId="18">#REF!</definedName>
    <definedName name="щщщщ" localSheetId="5">#REF!</definedName>
    <definedName name="щщщщ" localSheetId="3">#REF!</definedName>
    <definedName name="щщщщщщщщщщщщщ" localSheetId="17">#REF!</definedName>
    <definedName name="щщщщщщщщщщщщщ" localSheetId="19">#REF!</definedName>
    <definedName name="щщщщщщщщщщщщщ" localSheetId="15">#REF!</definedName>
    <definedName name="щщщщщщщщщщщщщ" localSheetId="16">#REF!</definedName>
    <definedName name="щщщщщщщщщщщщщ" localSheetId="12">#REF!</definedName>
    <definedName name="щщщщщщщщщщщщщ" localSheetId="18">#REF!</definedName>
    <definedName name="щщщщщщщщщщщщщ" localSheetId="5">#REF!</definedName>
    <definedName name="щщщщщщщщщщщщщ" localSheetId="3">#REF!</definedName>
    <definedName name="ъхз" localSheetId="17">#REF!</definedName>
    <definedName name="ъхз" localSheetId="19">#REF!</definedName>
    <definedName name="ъхз" localSheetId="15">#REF!</definedName>
    <definedName name="ъхз" localSheetId="16">#REF!</definedName>
    <definedName name="ъхз" localSheetId="18">#REF!</definedName>
    <definedName name="ъхз" localSheetId="3">#REF!</definedName>
    <definedName name="ы" localSheetId="17">#REF!</definedName>
    <definedName name="ы" localSheetId="19">#REF!</definedName>
    <definedName name="ы" localSheetId="15">#REF!</definedName>
    <definedName name="ы" localSheetId="16">#REF!</definedName>
    <definedName name="ы" localSheetId="18">#REF!</definedName>
    <definedName name="ы" localSheetId="3">#REF!</definedName>
    <definedName name="ЫВGGGGGGGGGGGGGGG" localSheetId="17">#REF!</definedName>
    <definedName name="ЫВGGGGGGGGGGGGGGG" localSheetId="19">#REF!</definedName>
    <definedName name="ЫВGGGGGGGGGGGGGGG" localSheetId="15">#REF!</definedName>
    <definedName name="ЫВGGGGGGGGGGGGGGG" localSheetId="16">#REF!</definedName>
    <definedName name="ЫВGGGGGGGGGGGGGGG" localSheetId="18">#REF!</definedName>
    <definedName name="ЫВGGGGGGGGGGGGGGG" localSheetId="3">#REF!</definedName>
    <definedName name="ыы">[56]свод!$A$7</definedName>
    <definedName name="ыыы">{0,"рублей";1,"рубль";2,"рубля";5,"рублей"}</definedName>
    <definedName name="ыыыы" localSheetId="17">[2]мсн!#REF!</definedName>
    <definedName name="ыыыы" localSheetId="19">[2]мсн!#REF!</definedName>
    <definedName name="ыыыы" localSheetId="15">[2]мсн!#REF!</definedName>
    <definedName name="ыыыы" localSheetId="16">[2]мсн!#REF!</definedName>
    <definedName name="ыыыы" localSheetId="12">[2]мсн!#REF!</definedName>
    <definedName name="ыыыы" localSheetId="18">[2]мсн!#REF!</definedName>
    <definedName name="ыыыы" localSheetId="5">[2]мсн!#REF!</definedName>
    <definedName name="ыыыы" localSheetId="3">[2]мсн!#REF!</definedName>
    <definedName name="ь" localSheetId="17">#REF!</definedName>
    <definedName name="ь" localSheetId="19">#REF!</definedName>
    <definedName name="ь" localSheetId="15">#REF!</definedName>
    <definedName name="ь" localSheetId="16">#REF!</definedName>
    <definedName name="ь" localSheetId="18">#REF!</definedName>
    <definedName name="ь" localSheetId="3">#REF!</definedName>
    <definedName name="эд" localSheetId="17">#REF!</definedName>
    <definedName name="эд" localSheetId="19">#REF!</definedName>
    <definedName name="эд" localSheetId="15">#REF!</definedName>
    <definedName name="эд" localSheetId="16">#REF!</definedName>
    <definedName name="эд" localSheetId="18">#REF!</definedName>
    <definedName name="эд" localSheetId="3">#REF!</definedName>
    <definedName name="эк" localSheetId="17">#REF!</definedName>
    <definedName name="эк" localSheetId="19">#REF!</definedName>
    <definedName name="эк" localSheetId="15">#REF!</definedName>
    <definedName name="эк" localSheetId="16">#REF!</definedName>
    <definedName name="эк" localSheetId="18">#REF!</definedName>
    <definedName name="эк" localSheetId="3">#REF!</definedName>
    <definedName name="эк1" localSheetId="17">#REF!</definedName>
    <definedName name="эк1" localSheetId="19">#REF!</definedName>
    <definedName name="эк1" localSheetId="15">#REF!</definedName>
    <definedName name="эк1" localSheetId="16">#REF!</definedName>
    <definedName name="эк1" localSheetId="18">#REF!</definedName>
    <definedName name="эк1" localSheetId="3">#REF!</definedName>
    <definedName name="эко" localSheetId="17">#REF!</definedName>
    <definedName name="эко" localSheetId="19">#REF!</definedName>
    <definedName name="эко" localSheetId="15">#REF!</definedName>
    <definedName name="эко" localSheetId="16">#REF!</definedName>
    <definedName name="эко" localSheetId="18">#REF!</definedName>
    <definedName name="эко" localSheetId="3">#REF!</definedName>
    <definedName name="эко___0" localSheetId="17">#REF!</definedName>
    <definedName name="эко___0" localSheetId="19">#REF!</definedName>
    <definedName name="эко___0" localSheetId="15">#REF!</definedName>
    <definedName name="эко___0" localSheetId="16">#REF!</definedName>
    <definedName name="эко___0" localSheetId="18">#REF!</definedName>
    <definedName name="эко___0" localSheetId="3">#REF!</definedName>
    <definedName name="эко___4" localSheetId="17">#REF!</definedName>
    <definedName name="эко___4" localSheetId="19">#REF!</definedName>
    <definedName name="эко___4" localSheetId="15">#REF!</definedName>
    <definedName name="эко___4" localSheetId="16">#REF!</definedName>
    <definedName name="эко___4" localSheetId="18">#REF!</definedName>
    <definedName name="эко___4" localSheetId="3">#REF!</definedName>
    <definedName name="эко___5" localSheetId="17">#REF!</definedName>
    <definedName name="эко___5" localSheetId="19">#REF!</definedName>
    <definedName name="эко___5" localSheetId="15">#REF!</definedName>
    <definedName name="эко___5" localSheetId="16">#REF!</definedName>
    <definedName name="эко___5" localSheetId="18">#REF!</definedName>
    <definedName name="эко___5" localSheetId="3">#REF!</definedName>
    <definedName name="эко___6" localSheetId="17">#REF!</definedName>
    <definedName name="эко___6" localSheetId="19">#REF!</definedName>
    <definedName name="эко___6" localSheetId="15">#REF!</definedName>
    <definedName name="эко___6" localSheetId="16">#REF!</definedName>
    <definedName name="эко___6" localSheetId="18">#REF!</definedName>
    <definedName name="эко___6" localSheetId="3">#REF!</definedName>
    <definedName name="эко___7" localSheetId="17">#REF!</definedName>
    <definedName name="эко___7" localSheetId="19">#REF!</definedName>
    <definedName name="эко___7" localSheetId="15">#REF!</definedName>
    <definedName name="эко___7" localSheetId="16">#REF!</definedName>
    <definedName name="эко___7" localSheetId="18">#REF!</definedName>
    <definedName name="эко___7" localSheetId="3">#REF!</definedName>
    <definedName name="эко___8" localSheetId="17">#REF!</definedName>
    <definedName name="эко___8" localSheetId="19">#REF!</definedName>
    <definedName name="эко___8" localSheetId="15">#REF!</definedName>
    <definedName name="эко___8" localSheetId="16">#REF!</definedName>
    <definedName name="эко___8" localSheetId="18">#REF!</definedName>
    <definedName name="эко___8" localSheetId="3">#REF!</definedName>
    <definedName name="эко___9" localSheetId="17">#REF!</definedName>
    <definedName name="эко___9" localSheetId="19">#REF!</definedName>
    <definedName name="эко___9" localSheetId="15">#REF!</definedName>
    <definedName name="эко___9" localSheetId="16">#REF!</definedName>
    <definedName name="эко___9" localSheetId="18">#REF!</definedName>
    <definedName name="эко___9" localSheetId="3">#REF!</definedName>
    <definedName name="эко_5" localSheetId="17">#REF!</definedName>
    <definedName name="эко_5" localSheetId="19">#REF!</definedName>
    <definedName name="эко_5" localSheetId="15">#REF!</definedName>
    <definedName name="эко_5" localSheetId="16">#REF!</definedName>
    <definedName name="эко_5" localSheetId="18">#REF!</definedName>
    <definedName name="эко_5" localSheetId="3">#REF!</definedName>
    <definedName name="эко1" localSheetId="17">#REF!</definedName>
    <definedName name="эко1" localSheetId="19">#REF!</definedName>
    <definedName name="эко1" localSheetId="15">#REF!</definedName>
    <definedName name="эко1" localSheetId="16">#REF!</definedName>
    <definedName name="эко1" localSheetId="18">#REF!</definedName>
    <definedName name="эко1" localSheetId="3">#REF!</definedName>
    <definedName name="экол.1" localSheetId="17">[49]топография!#REF!</definedName>
    <definedName name="экол.1" localSheetId="19">[49]топография!#REF!</definedName>
    <definedName name="экол.1" localSheetId="15">[49]топография!#REF!</definedName>
    <definedName name="экол.1" localSheetId="16">[49]топография!#REF!</definedName>
    <definedName name="экол.1" localSheetId="18">[49]топография!#REF!</definedName>
    <definedName name="экол.1" localSheetId="3">[49]топография!#REF!</definedName>
    <definedName name="экол1" localSheetId="17">#REF!</definedName>
    <definedName name="экол1" localSheetId="19">#REF!</definedName>
    <definedName name="экол1" localSheetId="15">#REF!</definedName>
    <definedName name="экол1" localSheetId="16">#REF!</definedName>
    <definedName name="экол1" localSheetId="18">#REF!</definedName>
    <definedName name="экол1" localSheetId="3">#REF!</definedName>
    <definedName name="экол2" localSheetId="17">#REF!</definedName>
    <definedName name="экол2" localSheetId="19">#REF!</definedName>
    <definedName name="экол2" localSheetId="15">#REF!</definedName>
    <definedName name="экол2" localSheetId="16">#REF!</definedName>
    <definedName name="экол2" localSheetId="18">#REF!</definedName>
    <definedName name="экол2" localSheetId="3">#REF!</definedName>
    <definedName name="эколог" localSheetId="17">#REF!</definedName>
    <definedName name="эколог" localSheetId="19">#REF!</definedName>
    <definedName name="эколог" localSheetId="15">#REF!</definedName>
    <definedName name="эколог" localSheetId="16">#REF!</definedName>
    <definedName name="эколог" localSheetId="18">#REF!</definedName>
    <definedName name="эколог" localSheetId="3">#REF!</definedName>
    <definedName name="экология">NA()</definedName>
    <definedName name="ЭлеСи">[57]Коэфф1.!$E$7</definedName>
    <definedName name="ЭлеСи_1" localSheetId="17">#REF!</definedName>
    <definedName name="ЭлеСи_1" localSheetId="19">#REF!</definedName>
    <definedName name="ЭлеСи_1" localSheetId="15">#REF!</definedName>
    <definedName name="ЭлеСи_1" localSheetId="16">#REF!</definedName>
    <definedName name="ЭлеСи_1" localSheetId="18">#REF!</definedName>
    <definedName name="ЭлеСи_1" localSheetId="3">#REF!</definedName>
    <definedName name="ЭЛСИ_Т" localSheetId="17">#REF!</definedName>
    <definedName name="ЭЛСИ_Т" localSheetId="19">#REF!</definedName>
    <definedName name="ЭЛСИ_Т" localSheetId="15">#REF!</definedName>
    <definedName name="ЭЛСИ_Т" localSheetId="16">#REF!</definedName>
    <definedName name="ЭЛСИ_Т" localSheetId="18">#REF!</definedName>
    <definedName name="ЭЛСИ_Т" localSheetId="3">#REF!</definedName>
    <definedName name="эээ" localSheetId="17">[2]мсн!#REF!</definedName>
    <definedName name="эээ" localSheetId="19">[2]мсн!#REF!</definedName>
    <definedName name="эээ" localSheetId="15">[2]мсн!#REF!</definedName>
    <definedName name="эээ" localSheetId="16">[2]мсн!#REF!</definedName>
    <definedName name="эээ" localSheetId="12">[2]мсн!#REF!</definedName>
    <definedName name="эээ" localSheetId="18">[2]мсн!#REF!</definedName>
    <definedName name="эээ" localSheetId="5">[2]мсн!#REF!</definedName>
    <definedName name="эээ" localSheetId="3">[2]мсн!#REF!</definedName>
    <definedName name="ю_" localSheetId="17">#REF!</definedName>
    <definedName name="ю_" localSheetId="19">#REF!</definedName>
    <definedName name="ю_" localSheetId="15">#REF!</definedName>
    <definedName name="ю_" localSheetId="16">#REF!</definedName>
    <definedName name="ю_" localSheetId="12">#REF!</definedName>
    <definedName name="ю_" localSheetId="18">#REF!</definedName>
    <definedName name="ю_" localSheetId="5">#REF!</definedName>
    <definedName name="ю_" localSheetId="3">#REF!</definedName>
    <definedName name="юж" localSheetId="17">#REF!</definedName>
    <definedName name="юж" localSheetId="19">#REF!</definedName>
    <definedName name="юж" localSheetId="15">#REF!</definedName>
    <definedName name="юж" localSheetId="16">#REF!</definedName>
    <definedName name="юж" localSheetId="12">#REF!</definedName>
    <definedName name="юж" localSheetId="18">#REF!</definedName>
    <definedName name="юж" localSheetId="5">#REF!</definedName>
    <definedName name="юж" localSheetId="3">#REF!</definedName>
    <definedName name="я" hidden="1">{#N/A,#N/A,FALSE,"Откр.вод.(осн.)"}</definedName>
    <definedName name="яя" localSheetId="17">#REF!</definedName>
    <definedName name="яя" localSheetId="19">#REF!</definedName>
    <definedName name="яя" localSheetId="15">#REF!</definedName>
    <definedName name="яя" localSheetId="16">#REF!</definedName>
    <definedName name="яя" localSheetId="12">#REF!</definedName>
    <definedName name="яя" localSheetId="18">#REF!</definedName>
    <definedName name="яя" localSheetId="5">#REF!</definedName>
    <definedName name="яя" localSheetId="3">#REF!</definedName>
    <definedName name="яяя" localSheetId="17">#REF!</definedName>
    <definedName name="яяя" localSheetId="19">#REF!</definedName>
    <definedName name="яяя" localSheetId="15">#REF!</definedName>
    <definedName name="яяя" localSheetId="16">#REF!</definedName>
    <definedName name="яяя" localSheetId="12">#REF!</definedName>
    <definedName name="яяя" localSheetId="18">#REF!</definedName>
    <definedName name="яяя" localSheetId="5">#REF!</definedName>
    <definedName name="яяя" localSheetId="3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81" i="141" l="1"/>
  <c r="F81" i="141"/>
  <c r="E82" i="141"/>
  <c r="F82" i="141"/>
  <c r="D82" i="141"/>
  <c r="D81" i="141"/>
  <c r="G81" i="141" s="1"/>
  <c r="G80" i="141"/>
  <c r="G79" i="141"/>
  <c r="E80" i="141"/>
  <c r="F80" i="141"/>
  <c r="D80" i="141"/>
  <c r="A9" i="195" l="1"/>
  <c r="A6" i="194"/>
  <c r="A6" i="193" l="1"/>
  <c r="A9" i="191"/>
  <c r="A6" i="172"/>
  <c r="A4" i="161"/>
  <c r="A8" i="171"/>
  <c r="A9" i="175" s="1"/>
  <c r="A14" i="189"/>
  <c r="A9" i="196"/>
  <c r="A6" i="154" l="1"/>
  <c r="A9" i="178"/>
  <c r="G49" i="172"/>
  <c r="F21" i="194"/>
  <c r="F22" i="154"/>
  <c r="D19" i="192"/>
  <c r="D19" i="161"/>
  <c r="F51" i="193"/>
  <c r="F26" i="191"/>
  <c r="F51" i="172"/>
  <c r="F25" i="171"/>
  <c r="F43" i="141"/>
  <c r="E40" i="141"/>
  <c r="E39" i="141"/>
  <c r="L20" i="175"/>
  <c r="B52" i="141" l="1"/>
  <c r="D17" i="194" l="1"/>
  <c r="D20" i="193" l="1"/>
  <c r="D20" i="172"/>
  <c r="G21" i="172" l="1"/>
  <c r="G20" i="172"/>
  <c r="G21" i="193"/>
  <c r="G20" i="193"/>
  <c r="P21" i="175"/>
  <c r="P25" i="196"/>
  <c r="P25" i="175"/>
  <c r="E17" i="192" l="1"/>
  <c r="D17" i="191"/>
  <c r="G17" i="191" s="1"/>
  <c r="H16" i="178"/>
  <c r="D18" i="154"/>
  <c r="E15" i="161"/>
  <c r="D16" i="171"/>
  <c r="H16" i="195"/>
  <c r="G16" i="171" l="1"/>
  <c r="P20" i="196"/>
  <c r="R20" i="196" s="1"/>
  <c r="S20" i="196" s="1"/>
  <c r="P21" i="196"/>
  <c r="F17" i="171" l="1"/>
  <c r="G17" i="171"/>
  <c r="G18" i="171" s="1"/>
  <c r="G20" i="171" s="1"/>
  <c r="D42" i="141" l="1"/>
  <c r="P20" i="175" l="1"/>
  <c r="R20" i="175" l="1"/>
  <c r="S20" i="175" l="1"/>
  <c r="P22" i="175"/>
  <c r="G25" i="172"/>
  <c r="G30" i="172" l="1"/>
  <c r="G32" i="172" s="1"/>
  <c r="G21" i="171"/>
  <c r="P23" i="175"/>
  <c r="E18" i="161" l="1"/>
  <c r="E19" i="161" s="1"/>
  <c r="M33" i="195"/>
  <c r="H19" i="195"/>
  <c r="L15" i="195" s="1"/>
  <c r="L32" i="195" s="1"/>
  <c r="M33" i="178"/>
  <c r="H19" i="178"/>
  <c r="L15" i="178" s="1"/>
  <c r="L32" i="178" s="1"/>
  <c r="L33" i="195" l="1"/>
  <c r="F22" i="141" s="1"/>
  <c r="F59" i="141" s="1"/>
  <c r="L33" i="178"/>
  <c r="F15" i="141" s="1"/>
  <c r="F50" i="141" s="1"/>
  <c r="P23" i="196"/>
  <c r="L34" i="178" l="1"/>
  <c r="D25" i="189" s="1"/>
  <c r="L34" i="195"/>
  <c r="D32" i="189" s="1"/>
  <c r="R23" i="196"/>
  <c r="S23" i="196" s="1"/>
  <c r="D41" i="141" l="1"/>
  <c r="A10" i="179" l="1"/>
  <c r="E13" i="182"/>
  <c r="A8" i="177"/>
  <c r="B7" i="186"/>
  <c r="E8" i="187"/>
  <c r="A8" i="185"/>
  <c r="A8" i="183"/>
  <c r="B10" i="180"/>
  <c r="A7" i="195"/>
  <c r="A1" i="194"/>
  <c r="A1" i="193"/>
  <c r="A1" i="192"/>
  <c r="A3" i="191"/>
  <c r="A53" i="141"/>
  <c r="G22" i="141"/>
  <c r="R25" i="196"/>
  <c r="P24" i="196"/>
  <c r="R24" i="196" s="1"/>
  <c r="S24" i="196" s="1"/>
  <c r="P22" i="196"/>
  <c r="B7" i="185"/>
  <c r="B8" i="194"/>
  <c r="B8" i="193"/>
  <c r="B8" i="154"/>
  <c r="G28" i="193"/>
  <c r="E18" i="192"/>
  <c r="E20" i="194"/>
  <c r="D18" i="194"/>
  <c r="G18" i="194" s="1"/>
  <c r="G49" i="193"/>
  <c r="H22" i="193"/>
  <c r="E16" i="192"/>
  <c r="E15" i="192"/>
  <c r="G24" i="191"/>
  <c r="G18" i="191"/>
  <c r="G19" i="191" s="1"/>
  <c r="F19" i="191" l="1"/>
  <c r="R22" i="196"/>
  <c r="P26" i="196"/>
  <c r="E19" i="141"/>
  <c r="E56" i="141" s="1"/>
  <c r="E19" i="192"/>
  <c r="D29" i="189" s="1"/>
  <c r="G59" i="141"/>
  <c r="R21" i="196"/>
  <c r="S22" i="196"/>
  <c r="G17" i="194"/>
  <c r="G19" i="194" s="1"/>
  <c r="G25" i="193"/>
  <c r="G30" i="193" s="1"/>
  <c r="G21" i="191"/>
  <c r="G22" i="191" s="1"/>
  <c r="F18" i="191"/>
  <c r="G28" i="172"/>
  <c r="S21" i="196" l="1"/>
  <c r="S26" i="196" s="1"/>
  <c r="R26" i="196"/>
  <c r="G20" i="194"/>
  <c r="G21" i="194" s="1"/>
  <c r="D31" i="189" s="1"/>
  <c r="G19" i="141"/>
  <c r="G34" i="193"/>
  <c r="G23" i="191"/>
  <c r="G34" i="172"/>
  <c r="G37" i="172" s="1"/>
  <c r="G25" i="191" l="1"/>
  <c r="G26" i="191" s="1"/>
  <c r="D28" i="189" s="1"/>
  <c r="F21" i="141"/>
  <c r="F58" i="141" s="1"/>
  <c r="G41" i="172"/>
  <c r="D23" i="141"/>
  <c r="G32" i="193"/>
  <c r="G37" i="193" s="1"/>
  <c r="G41" i="193" s="1"/>
  <c r="E18" i="141" l="1"/>
  <c r="E55" i="141" s="1"/>
  <c r="G21" i="141"/>
  <c r="G48" i="172"/>
  <c r="G50" i="172" s="1"/>
  <c r="G42" i="172"/>
  <c r="G23" i="141"/>
  <c r="D60" i="141"/>
  <c r="F54" i="141"/>
  <c r="G58" i="141"/>
  <c r="G18" i="141"/>
  <c r="G48" i="193"/>
  <c r="G50" i="193" s="1"/>
  <c r="G42" i="193"/>
  <c r="E13" i="141" l="1"/>
  <c r="E48" i="141" s="1"/>
  <c r="G51" i="172"/>
  <c r="D23" i="189" s="1"/>
  <c r="G55" i="141"/>
  <c r="A3" i="192"/>
  <c r="Q20" i="181"/>
  <c r="T20" i="181" s="1"/>
  <c r="Q19" i="181"/>
  <c r="T19" i="181" s="1"/>
  <c r="P19" i="181"/>
  <c r="P20" i="181"/>
  <c r="U20" i="181" l="1"/>
  <c r="E20" i="141"/>
  <c r="E57" i="141" s="1"/>
  <c r="G51" i="193"/>
  <c r="D30" i="189" s="1"/>
  <c r="U19" i="181"/>
  <c r="G22" i="183"/>
  <c r="G20" i="141" l="1"/>
  <c r="G57" i="141"/>
  <c r="E54" i="141"/>
  <c r="G14" i="186"/>
  <c r="D18" i="185"/>
  <c r="D13" i="187"/>
  <c r="E9" i="184"/>
  <c r="E14" i="184" s="1"/>
  <c r="C14" i="183"/>
  <c r="E17" i="161"/>
  <c r="E16" i="161"/>
  <c r="S20" i="181"/>
  <c r="S19" i="181"/>
  <c r="P108" i="190" l="1"/>
  <c r="O108" i="190"/>
  <c r="N108" i="190"/>
  <c r="K108" i="190"/>
  <c r="J108" i="190"/>
  <c r="I108" i="190"/>
  <c r="F108" i="190"/>
  <c r="E108" i="190"/>
  <c r="D108" i="190"/>
  <c r="M107" i="190"/>
  <c r="H107" i="190"/>
  <c r="M106" i="190"/>
  <c r="H106" i="190"/>
  <c r="M105" i="190"/>
  <c r="H105" i="190"/>
  <c r="M104" i="190"/>
  <c r="P101" i="190"/>
  <c r="O101" i="190"/>
  <c r="N101" i="190"/>
  <c r="K101" i="190"/>
  <c r="J101" i="190"/>
  <c r="I101" i="190"/>
  <c r="F101" i="190"/>
  <c r="E101" i="190"/>
  <c r="D101" i="190"/>
  <c r="P97" i="190"/>
  <c r="O97" i="190"/>
  <c r="N97" i="190"/>
  <c r="K97" i="190"/>
  <c r="J97" i="190"/>
  <c r="I97" i="190"/>
  <c r="G97" i="190"/>
  <c r="F97" i="190"/>
  <c r="E97" i="190"/>
  <c r="D97" i="190"/>
  <c r="Q96" i="190"/>
  <c r="R96" i="190" s="1"/>
  <c r="L96" i="190"/>
  <c r="M96" i="190" s="1"/>
  <c r="H96" i="190"/>
  <c r="Q95" i="190"/>
  <c r="R95" i="190" s="1"/>
  <c r="L95" i="190"/>
  <c r="M95" i="190" s="1"/>
  <c r="H95" i="190"/>
  <c r="Q94" i="190"/>
  <c r="R94" i="190" s="1"/>
  <c r="L94" i="190"/>
  <c r="M94" i="190" s="1"/>
  <c r="H94" i="190"/>
  <c r="Q93" i="190"/>
  <c r="R93" i="190" s="1"/>
  <c r="L93" i="190"/>
  <c r="M93" i="190" s="1"/>
  <c r="H93" i="190"/>
  <c r="Q92" i="190"/>
  <c r="R92" i="190" s="1"/>
  <c r="L92" i="190"/>
  <c r="M92" i="190" s="1"/>
  <c r="H92" i="190"/>
  <c r="Q91" i="190"/>
  <c r="R91" i="190" s="1"/>
  <c r="L91" i="190"/>
  <c r="M91" i="190" s="1"/>
  <c r="H91" i="190"/>
  <c r="Q90" i="190"/>
  <c r="R90" i="190" s="1"/>
  <c r="L90" i="190"/>
  <c r="M90" i="190" s="1"/>
  <c r="H90" i="190"/>
  <c r="Q89" i="190"/>
  <c r="R89" i="190" s="1"/>
  <c r="L89" i="190"/>
  <c r="M89" i="190" s="1"/>
  <c r="H89" i="190"/>
  <c r="Q88" i="190"/>
  <c r="R88" i="190" s="1"/>
  <c r="L88" i="190"/>
  <c r="M88" i="190" s="1"/>
  <c r="H88" i="190"/>
  <c r="Q87" i="190"/>
  <c r="R87" i="190" s="1"/>
  <c r="L87" i="190"/>
  <c r="M87" i="190" s="1"/>
  <c r="H87" i="190"/>
  <c r="Q86" i="190"/>
  <c r="L86" i="190"/>
  <c r="H86" i="190"/>
  <c r="Q83" i="190"/>
  <c r="P83" i="190"/>
  <c r="O83" i="190"/>
  <c r="L83" i="190"/>
  <c r="K83" i="190"/>
  <c r="J83" i="190"/>
  <c r="G83" i="190"/>
  <c r="F83" i="190"/>
  <c r="E83" i="190"/>
  <c r="D83" i="190"/>
  <c r="N82" i="190"/>
  <c r="R82" i="190" s="1"/>
  <c r="I82" i="190"/>
  <c r="M82" i="190" s="1"/>
  <c r="H82" i="190"/>
  <c r="N81" i="190"/>
  <c r="R81" i="190" s="1"/>
  <c r="I81" i="190"/>
  <c r="M81" i="190" s="1"/>
  <c r="H81" i="190"/>
  <c r="N80" i="190"/>
  <c r="R80" i="190" s="1"/>
  <c r="I80" i="190"/>
  <c r="M80" i="190" s="1"/>
  <c r="H80" i="190"/>
  <c r="N79" i="190"/>
  <c r="R79" i="190" s="1"/>
  <c r="I79" i="190"/>
  <c r="M79" i="190" s="1"/>
  <c r="H79" i="190"/>
  <c r="N78" i="190"/>
  <c r="R78" i="190" s="1"/>
  <c r="I78" i="190"/>
  <c r="M78" i="190" s="1"/>
  <c r="H78" i="190"/>
  <c r="N77" i="190"/>
  <c r="R77" i="190" s="1"/>
  <c r="I77" i="190"/>
  <c r="M77" i="190" s="1"/>
  <c r="H77" i="190"/>
  <c r="N76" i="190"/>
  <c r="R76" i="190" s="1"/>
  <c r="I76" i="190"/>
  <c r="M76" i="190" s="1"/>
  <c r="H76" i="190"/>
  <c r="N75" i="190"/>
  <c r="R75" i="190" s="1"/>
  <c r="I75" i="190"/>
  <c r="M75" i="190" s="1"/>
  <c r="H75" i="190"/>
  <c r="N74" i="190"/>
  <c r="R74" i="190" s="1"/>
  <c r="I74" i="190"/>
  <c r="M74" i="190" s="1"/>
  <c r="H74" i="190"/>
  <c r="N73" i="190"/>
  <c r="R73" i="190" s="1"/>
  <c r="I73" i="190"/>
  <c r="H73" i="190"/>
  <c r="N72" i="190"/>
  <c r="R72" i="190" s="1"/>
  <c r="I72" i="190"/>
  <c r="M72" i="190" s="1"/>
  <c r="H72" i="190"/>
  <c r="Q70" i="190"/>
  <c r="L70" i="190"/>
  <c r="G70" i="190"/>
  <c r="F70" i="190"/>
  <c r="E70" i="190"/>
  <c r="D70" i="190"/>
  <c r="P69" i="190"/>
  <c r="O69" i="190"/>
  <c r="N69" i="190"/>
  <c r="K69" i="190"/>
  <c r="J69" i="190"/>
  <c r="I69" i="190"/>
  <c r="H69" i="190"/>
  <c r="P68" i="190"/>
  <c r="O68" i="190"/>
  <c r="N68" i="190"/>
  <c r="K68" i="190"/>
  <c r="J68" i="190"/>
  <c r="I68" i="190"/>
  <c r="H68" i="190"/>
  <c r="P67" i="190"/>
  <c r="O67" i="190"/>
  <c r="N67" i="190"/>
  <c r="K67" i="190"/>
  <c r="J67" i="190"/>
  <c r="I67" i="190"/>
  <c r="H67" i="190"/>
  <c r="P66" i="190"/>
  <c r="O66" i="190"/>
  <c r="N66" i="190"/>
  <c r="K66" i="190"/>
  <c r="J66" i="190"/>
  <c r="I66" i="190"/>
  <c r="H66" i="190"/>
  <c r="P65" i="190"/>
  <c r="O65" i="190"/>
  <c r="N65" i="190"/>
  <c r="K65" i="190"/>
  <c r="J65" i="190"/>
  <c r="I65" i="190"/>
  <c r="H65" i="190"/>
  <c r="P64" i="190"/>
  <c r="O64" i="190"/>
  <c r="N64" i="190"/>
  <c r="K64" i="190"/>
  <c r="J64" i="190"/>
  <c r="I64" i="190"/>
  <c r="H64" i="190"/>
  <c r="P63" i="190"/>
  <c r="O63" i="190"/>
  <c r="N63" i="190"/>
  <c r="K63" i="190"/>
  <c r="J63" i="190"/>
  <c r="I63" i="190"/>
  <c r="H63" i="190"/>
  <c r="T62" i="190"/>
  <c r="P62" i="190"/>
  <c r="O62" i="190"/>
  <c r="N62" i="190"/>
  <c r="K62" i="190"/>
  <c r="V62" i="190" s="1"/>
  <c r="J62" i="190"/>
  <c r="I62" i="190"/>
  <c r="H62" i="190"/>
  <c r="P61" i="190"/>
  <c r="O61" i="190"/>
  <c r="N61" i="190"/>
  <c r="K61" i="190"/>
  <c r="J61" i="190"/>
  <c r="I61" i="190"/>
  <c r="H61" i="190"/>
  <c r="P60" i="190"/>
  <c r="O60" i="190"/>
  <c r="N60" i="190"/>
  <c r="K60" i="190"/>
  <c r="J60" i="190"/>
  <c r="I60" i="190"/>
  <c r="H60" i="190"/>
  <c r="P59" i="190"/>
  <c r="O59" i="190"/>
  <c r="N59" i="190"/>
  <c r="K59" i="190"/>
  <c r="J59" i="190"/>
  <c r="I59" i="190"/>
  <c r="H59" i="190"/>
  <c r="P58" i="190"/>
  <c r="O58" i="190"/>
  <c r="N58" i="190"/>
  <c r="K58" i="190"/>
  <c r="J58" i="190"/>
  <c r="I58" i="190"/>
  <c r="H58" i="190"/>
  <c r="P56" i="190"/>
  <c r="K56" i="190"/>
  <c r="F56" i="190"/>
  <c r="E56" i="190"/>
  <c r="D56" i="190"/>
  <c r="O55" i="190"/>
  <c r="N55" i="190"/>
  <c r="J55" i="190"/>
  <c r="I55" i="190"/>
  <c r="H55" i="190"/>
  <c r="Q54" i="190"/>
  <c r="O54" i="190"/>
  <c r="N54" i="190"/>
  <c r="L54" i="190"/>
  <c r="J54" i="190"/>
  <c r="I54" i="190"/>
  <c r="H54" i="190"/>
  <c r="O53" i="190"/>
  <c r="N53" i="190"/>
  <c r="J53" i="190"/>
  <c r="I53" i="190"/>
  <c r="H53" i="190"/>
  <c r="M52" i="190"/>
  <c r="Q52" i="190"/>
  <c r="R52" i="190" s="1"/>
  <c r="M51" i="190"/>
  <c r="Q51" i="190"/>
  <c r="R51" i="190" s="1"/>
  <c r="M50" i="190"/>
  <c r="Q50" i="190"/>
  <c r="R50" i="190" s="1"/>
  <c r="Q49" i="190"/>
  <c r="R49" i="190" s="1"/>
  <c r="L49" i="190"/>
  <c r="M49" i="190" s="1"/>
  <c r="H49" i="190"/>
  <c r="Q48" i="190"/>
  <c r="R48" i="190" s="1"/>
  <c r="L48" i="190"/>
  <c r="M48" i="190" s="1"/>
  <c r="H48" i="190"/>
  <c r="Q47" i="190"/>
  <c r="R47" i="190" s="1"/>
  <c r="L47" i="190"/>
  <c r="M47" i="190" s="1"/>
  <c r="H47" i="190"/>
  <c r="Q46" i="190"/>
  <c r="R46" i="190" s="1"/>
  <c r="L46" i="190"/>
  <c r="M46" i="190" s="1"/>
  <c r="H46" i="190"/>
  <c r="Q45" i="190"/>
  <c r="R45" i="190" s="1"/>
  <c r="L45" i="190"/>
  <c r="M45" i="190" s="1"/>
  <c r="H45" i="190"/>
  <c r="Q44" i="190"/>
  <c r="R44" i="190" s="1"/>
  <c r="L44" i="190"/>
  <c r="M44" i="190" s="1"/>
  <c r="H44" i="190"/>
  <c r="Q43" i="190"/>
  <c r="R43" i="190" s="1"/>
  <c r="L43" i="190"/>
  <c r="M43" i="190" s="1"/>
  <c r="H43" i="190"/>
  <c r="Q42" i="190"/>
  <c r="R42" i="190" s="1"/>
  <c r="L42" i="190"/>
  <c r="M42" i="190" s="1"/>
  <c r="H42" i="190"/>
  <c r="Q41" i="190"/>
  <c r="R41" i="190" s="1"/>
  <c r="L41" i="190"/>
  <c r="M41" i="190" s="1"/>
  <c r="H41" i="190"/>
  <c r="Q40" i="190"/>
  <c r="R40" i="190" s="1"/>
  <c r="L40" i="190"/>
  <c r="M40" i="190" s="1"/>
  <c r="H40" i="190"/>
  <c r="Q39" i="190"/>
  <c r="R39" i="190" s="1"/>
  <c r="L39" i="190"/>
  <c r="M39" i="190" s="1"/>
  <c r="H39" i="190"/>
  <c r="R67" i="190" l="1"/>
  <c r="M68" i="190"/>
  <c r="R53" i="190"/>
  <c r="R55" i="190"/>
  <c r="R54" i="190"/>
  <c r="R66" i="190"/>
  <c r="M67" i="190"/>
  <c r="R61" i="190"/>
  <c r="R65" i="190"/>
  <c r="M66" i="190"/>
  <c r="D84" i="190"/>
  <c r="D98" i="190" s="1"/>
  <c r="D102" i="190" s="1"/>
  <c r="Q97" i="190"/>
  <c r="M60" i="190"/>
  <c r="M61" i="190"/>
  <c r="R68" i="190"/>
  <c r="R69" i="190"/>
  <c r="H83" i="190"/>
  <c r="Q106" i="190"/>
  <c r="R106" i="190" s="1"/>
  <c r="M58" i="190"/>
  <c r="O70" i="190"/>
  <c r="M59" i="190"/>
  <c r="W62" i="190"/>
  <c r="R64" i="190"/>
  <c r="E84" i="190"/>
  <c r="E98" i="190" s="1"/>
  <c r="E102" i="190" s="1"/>
  <c r="M54" i="190"/>
  <c r="F84" i="190"/>
  <c r="F98" i="190" s="1"/>
  <c r="F102" i="190" s="1"/>
  <c r="R59" i="190"/>
  <c r="M69" i="190"/>
  <c r="H50" i="190"/>
  <c r="H51" i="190"/>
  <c r="H52" i="190"/>
  <c r="M55" i="190"/>
  <c r="N56" i="190"/>
  <c r="R60" i="190"/>
  <c r="R62" i="190"/>
  <c r="M64" i="190"/>
  <c r="H97" i="190"/>
  <c r="W63" i="190"/>
  <c r="I83" i="190"/>
  <c r="M73" i="190"/>
  <c r="M83" i="190" s="1"/>
  <c r="P70" i="190"/>
  <c r="P84" i="190" s="1"/>
  <c r="P98" i="190" s="1"/>
  <c r="N83" i="190"/>
  <c r="G108" i="190"/>
  <c r="H104" i="190"/>
  <c r="H108" i="190" s="1"/>
  <c r="L38" i="190"/>
  <c r="G56" i="190"/>
  <c r="G84" i="190" s="1"/>
  <c r="G98" i="190" s="1"/>
  <c r="H38" i="190"/>
  <c r="O56" i="190"/>
  <c r="O84" i="190" s="1"/>
  <c r="O98" i="190" s="1"/>
  <c r="J56" i="190"/>
  <c r="I70" i="190"/>
  <c r="L97" i="190"/>
  <c r="M86" i="190"/>
  <c r="M97" i="190" s="1"/>
  <c r="M108" i="190"/>
  <c r="L108" i="190"/>
  <c r="J70" i="190"/>
  <c r="D109" i="190"/>
  <c r="K70" i="190"/>
  <c r="K84" i="190" s="1"/>
  <c r="K98" i="190" s="1"/>
  <c r="M62" i="190"/>
  <c r="R63" i="190"/>
  <c r="M65" i="190"/>
  <c r="R83" i="190"/>
  <c r="Q38" i="190"/>
  <c r="I56" i="190"/>
  <c r="M53" i="190"/>
  <c r="H70" i="190"/>
  <c r="N70" i="190"/>
  <c r="M63" i="190"/>
  <c r="Q104" i="190"/>
  <c r="R58" i="190"/>
  <c r="Q105" i="190"/>
  <c r="R105" i="190" s="1"/>
  <c r="Q107" i="190"/>
  <c r="R107" i="190" s="1"/>
  <c r="R86" i="190"/>
  <c r="R97" i="190" s="1"/>
  <c r="P24" i="175"/>
  <c r="E109" i="190" l="1"/>
  <c r="E111" i="190" s="1"/>
  <c r="E112" i="190" s="1"/>
  <c r="M70" i="190"/>
  <c r="R24" i="175"/>
  <c r="S24" i="175" s="1"/>
  <c r="P26" i="175"/>
  <c r="F109" i="190"/>
  <c r="F111" i="190" s="1"/>
  <c r="F112" i="190" s="1"/>
  <c r="R70" i="190"/>
  <c r="W64" i="190"/>
  <c r="N84" i="190"/>
  <c r="N98" i="190" s="1"/>
  <c r="Q56" i="190"/>
  <c r="Q84" i="190" s="1"/>
  <c r="Q98" i="190" s="1"/>
  <c r="R38" i="190"/>
  <c r="R56" i="190" s="1"/>
  <c r="D111" i="190"/>
  <c r="M38" i="190"/>
  <c r="M56" i="190" s="1"/>
  <c r="M84" i="190" s="1"/>
  <c r="M98" i="190" s="1"/>
  <c r="L56" i="190"/>
  <c r="L84" i="190" s="1"/>
  <c r="L98" i="190" s="1"/>
  <c r="Q108" i="190"/>
  <c r="R104" i="190"/>
  <c r="R108" i="190" s="1"/>
  <c r="H56" i="190"/>
  <c r="H84" i="190" s="1"/>
  <c r="H98" i="190" s="1"/>
  <c r="J84" i="190"/>
  <c r="J98" i="190" s="1"/>
  <c r="M117" i="190"/>
  <c r="N117" i="190" s="1"/>
  <c r="P117" i="190" s="1"/>
  <c r="Q118" i="190" s="1"/>
  <c r="I84" i="190"/>
  <c r="I98" i="190" s="1"/>
  <c r="K109" i="190"/>
  <c r="K102" i="190"/>
  <c r="P109" i="190"/>
  <c r="P102" i="190"/>
  <c r="O109" i="190"/>
  <c r="O102" i="190"/>
  <c r="R84" i="190" l="1"/>
  <c r="R98" i="190" s="1"/>
  <c r="Q100" i="190" s="1"/>
  <c r="W65" i="190"/>
  <c r="E114" i="190"/>
  <c r="E115" i="190" s="1"/>
  <c r="F114" i="190"/>
  <c r="F115" i="190"/>
  <c r="O111" i="190"/>
  <c r="O112" i="190" s="1"/>
  <c r="J102" i="190"/>
  <c r="J109" i="190"/>
  <c r="L100" i="190"/>
  <c r="K111" i="190"/>
  <c r="K112" i="190" s="1"/>
  <c r="G100" i="190"/>
  <c r="P111" i="190"/>
  <c r="P112" i="190" s="1"/>
  <c r="N102" i="190"/>
  <c r="N109" i="190"/>
  <c r="I102" i="190"/>
  <c r="I109" i="190"/>
  <c r="D112" i="190"/>
  <c r="D31" i="141" l="1"/>
  <c r="P114" i="190"/>
  <c r="P115" i="190" s="1"/>
  <c r="K114" i="190"/>
  <c r="K115" i="190" s="1"/>
  <c r="N111" i="190"/>
  <c r="N112" i="190" s="1"/>
  <c r="G101" i="190"/>
  <c r="H100" i="190"/>
  <c r="H101" i="190" s="1"/>
  <c r="H102" i="190" s="1"/>
  <c r="Q101" i="190"/>
  <c r="R100" i="190"/>
  <c r="R101" i="190" s="1"/>
  <c r="R102" i="190" s="1"/>
  <c r="O114" i="190"/>
  <c r="O115" i="190" s="1"/>
  <c r="D114" i="190"/>
  <c r="D115" i="190" s="1"/>
  <c r="I111" i="190"/>
  <c r="M100" i="190"/>
  <c r="M101" i="190" s="1"/>
  <c r="M102" i="190" s="1"/>
  <c r="L101" i="190"/>
  <c r="J111" i="190"/>
  <c r="J112" i="190" s="1"/>
  <c r="G31" i="141" l="1"/>
  <c r="D68" i="141"/>
  <c r="G68" i="141" s="1"/>
  <c r="L109" i="190"/>
  <c r="L102" i="190"/>
  <c r="G109" i="190"/>
  <c r="G102" i="190"/>
  <c r="Q109" i="190"/>
  <c r="Q102" i="190"/>
  <c r="J114" i="190"/>
  <c r="J115" i="190"/>
  <c r="I112" i="190"/>
  <c r="N114" i="190"/>
  <c r="N115" i="190" s="1"/>
  <c r="G19" i="185"/>
  <c r="A9" i="179"/>
  <c r="A6" i="182"/>
  <c r="E11" i="184"/>
  <c r="I114" i="190" l="1"/>
  <c r="I115" i="190" s="1"/>
  <c r="G111" i="190"/>
  <c r="H111" i="190" s="1"/>
  <c r="H109" i="190"/>
  <c r="Q111" i="190"/>
  <c r="R111" i="190" s="1"/>
  <c r="R109" i="190"/>
  <c r="L111" i="190"/>
  <c r="M111" i="190" s="1"/>
  <c r="M109" i="190"/>
  <c r="G60" i="141" l="1"/>
  <c r="D54" i="141"/>
  <c r="G54" i="141" s="1"/>
  <c r="M112" i="190"/>
  <c r="M114" i="190" s="1"/>
  <c r="M115" i="190" s="1"/>
  <c r="I6" i="190" s="1"/>
  <c r="Q112" i="190"/>
  <c r="Q114" i="190" s="1"/>
  <c r="L112" i="190"/>
  <c r="L114" i="190" s="1"/>
  <c r="L115" i="190" s="1"/>
  <c r="H112" i="190"/>
  <c r="H114" i="190" s="1"/>
  <c r="R112" i="190"/>
  <c r="R114" i="190" s="1"/>
  <c r="G112" i="190"/>
  <c r="Q115" i="190" l="1"/>
  <c r="R115" i="190" s="1"/>
  <c r="N6" i="190" s="1"/>
  <c r="G114" i="190"/>
  <c r="G115" i="190" s="1"/>
  <c r="H115" i="190" s="1"/>
  <c r="D6" i="190" s="1"/>
  <c r="G14" i="183"/>
  <c r="G15" i="183" s="1"/>
  <c r="G16" i="183" s="1"/>
  <c r="G18" i="180"/>
  <c r="G19" i="180"/>
  <c r="D19" i="154"/>
  <c r="G18" i="183" l="1"/>
  <c r="A61" i="141"/>
  <c r="A44" i="141"/>
  <c r="D20" i="182" l="1"/>
  <c r="E15" i="184"/>
  <c r="E12" i="184"/>
  <c r="E13" i="184"/>
  <c r="G18" i="154"/>
  <c r="Q21" i="181"/>
  <c r="T21" i="181" s="1"/>
  <c r="T23" i="181" s="1"/>
  <c r="D32" i="141" l="1"/>
  <c r="D69" i="141" s="1"/>
  <c r="D62" i="141" s="1"/>
  <c r="P20" i="174"/>
  <c r="R20" i="174" s="1"/>
  <c r="E16" i="177" l="1"/>
  <c r="A7" i="179" l="1"/>
  <c r="R21" i="175" l="1"/>
  <c r="H22" i="172" l="1"/>
  <c r="F18" i="186" l="1"/>
  <c r="A5" i="186"/>
  <c r="A2" i="186"/>
  <c r="B7" i="187"/>
  <c r="A5" i="187"/>
  <c r="A1" i="187"/>
  <c r="D14" i="187"/>
  <c r="G14" i="187" s="1"/>
  <c r="K11" i="186" l="1"/>
  <c r="K25" i="186" s="1"/>
  <c r="K26" i="186" s="1"/>
  <c r="G18" i="185"/>
  <c r="G13" i="187"/>
  <c r="G15" i="187" s="1"/>
  <c r="G16" i="187" s="1"/>
  <c r="K27" i="186" l="1"/>
  <c r="D38" i="189" s="1"/>
  <c r="F30" i="141"/>
  <c r="F67" i="141" s="1"/>
  <c r="G67" i="141" s="1"/>
  <c r="G17" i="187"/>
  <c r="D37" i="189" s="1"/>
  <c r="F29" i="141"/>
  <c r="F66" i="141" s="1"/>
  <c r="A5" i="185"/>
  <c r="A5" i="184"/>
  <c r="A6" i="183"/>
  <c r="A1" i="185"/>
  <c r="G47" i="185"/>
  <c r="G26" i="185"/>
  <c r="E27" i="141"/>
  <c r="A2" i="183"/>
  <c r="A1" i="184"/>
  <c r="A7" i="180"/>
  <c r="A7" i="178"/>
  <c r="E64" i="141" l="1"/>
  <c r="G64" i="141" s="1"/>
  <c r="F16" i="183"/>
  <c r="D35" i="189"/>
  <c r="F62" i="141"/>
  <c r="G66" i="141"/>
  <c r="G23" i="185"/>
  <c r="G28" i="185" s="1"/>
  <c r="F15" i="183"/>
  <c r="G30" i="185" l="1"/>
  <c r="G32" i="185"/>
  <c r="G35" i="185" s="1"/>
  <c r="G39" i="185" s="1"/>
  <c r="G20" i="183"/>
  <c r="G21" i="183" l="1"/>
  <c r="G23" i="183" s="1"/>
  <c r="G40" i="185"/>
  <c r="G46" i="185"/>
  <c r="G48" i="185" s="1"/>
  <c r="G30" i="141"/>
  <c r="G29" i="141"/>
  <c r="G27" i="141"/>
  <c r="G21" i="182"/>
  <c r="G42" i="182"/>
  <c r="G20" i="182"/>
  <c r="G25" i="182" s="1"/>
  <c r="G24" i="183" l="1"/>
  <c r="D34" i="189" s="1"/>
  <c r="E26" i="141"/>
  <c r="E63" i="141" s="1"/>
  <c r="G63" i="141" s="1"/>
  <c r="G29" i="182"/>
  <c r="G31" i="182" s="1"/>
  <c r="G49" i="185"/>
  <c r="D36" i="189" s="1"/>
  <c r="E28" i="141"/>
  <c r="E18" i="177"/>
  <c r="E19" i="177" s="1"/>
  <c r="D40" i="189" s="1"/>
  <c r="G36" i="182" l="1"/>
  <c r="G33" i="182"/>
  <c r="G26" i="141"/>
  <c r="E65" i="141"/>
  <c r="G28" i="141"/>
  <c r="G40" i="182"/>
  <c r="G65" i="141" l="1"/>
  <c r="E62" i="141"/>
  <c r="G41" i="182"/>
  <c r="G43" i="182" s="1"/>
  <c r="G44" i="182" s="1"/>
  <c r="D41" i="189" s="1"/>
  <c r="E36" i="141" l="1"/>
  <c r="P21" i="181"/>
  <c r="P22" i="181"/>
  <c r="Q22" i="181" s="1"/>
  <c r="Q23" i="181" s="1"/>
  <c r="E73" i="141" l="1"/>
  <c r="G73" i="141" s="1"/>
  <c r="G36" i="141"/>
  <c r="S21" i="181"/>
  <c r="P23" i="181"/>
  <c r="U21" i="181"/>
  <c r="U23" i="181" s="1"/>
  <c r="G32" i="141" l="1"/>
  <c r="R22" i="174" l="1"/>
  <c r="G62" i="141"/>
  <c r="G69" i="141"/>
  <c r="D38" i="141" l="1"/>
  <c r="D75" i="141" s="1"/>
  <c r="S20" i="174"/>
  <c r="A9" i="180" l="1"/>
  <c r="J13" i="179" l="1"/>
  <c r="J17" i="179" s="1"/>
  <c r="J18" i="179" s="1"/>
  <c r="J19" i="179" s="1"/>
  <c r="D42" i="189" s="1"/>
  <c r="F37" i="141" l="1"/>
  <c r="F74" i="141" l="1"/>
  <c r="F71" i="141" s="1"/>
  <c r="G38" i="141"/>
  <c r="E35" i="141"/>
  <c r="A1" i="177"/>
  <c r="A4" i="176"/>
  <c r="A4" i="177"/>
  <c r="H12" i="176"/>
  <c r="H16" i="176" s="1"/>
  <c r="J12" i="176" s="1"/>
  <c r="J49" i="176" s="1"/>
  <c r="E72" i="141" l="1"/>
  <c r="G35" i="141"/>
  <c r="G37" i="141"/>
  <c r="G74" i="141"/>
  <c r="E1" i="173"/>
  <c r="A1" i="154"/>
  <c r="A2" i="171"/>
  <c r="G75" i="141" l="1"/>
  <c r="D71" i="141"/>
  <c r="G72" i="141"/>
  <c r="E71" i="141"/>
  <c r="A9" i="174"/>
  <c r="P21" i="174"/>
  <c r="R21" i="174" s="1"/>
  <c r="R22" i="175" l="1"/>
  <c r="R23" i="175"/>
  <c r="S21" i="175"/>
  <c r="P22" i="174"/>
  <c r="G71" i="141"/>
  <c r="F18" i="171"/>
  <c r="R26" i="175" l="1"/>
  <c r="D16" i="141" s="1"/>
  <c r="S23" i="175"/>
  <c r="S22" i="175"/>
  <c r="D52" i="141" l="1"/>
  <c r="D45" i="141" s="1"/>
  <c r="D78" i="141" s="1"/>
  <c r="S26" i="175"/>
  <c r="G22" i="171"/>
  <c r="D51" i="141" l="1"/>
  <c r="G78" i="141"/>
  <c r="M6" i="173" l="1"/>
  <c r="G19" i="154"/>
  <c r="D22" i="189" l="1"/>
  <c r="H7" i="173"/>
  <c r="H11" i="173" s="1"/>
  <c r="L7" i="173" s="1"/>
  <c r="L43" i="173" s="1"/>
  <c r="L44" i="173" s="1"/>
  <c r="A1" i="172" l="1"/>
  <c r="G13" i="141" l="1"/>
  <c r="A1" i="161"/>
  <c r="E21" i="154"/>
  <c r="G56" i="141" l="1"/>
  <c r="G20" i="154"/>
  <c r="G21" i="154" l="1"/>
  <c r="G22" i="154" s="1"/>
  <c r="D24" i="189" s="1"/>
  <c r="G23" i="171"/>
  <c r="G48" i="141"/>
  <c r="F14" i="141" l="1"/>
  <c r="F49" i="141" s="1"/>
  <c r="F45" i="141" s="1"/>
  <c r="F77" i="141" s="1"/>
  <c r="G24" i="171"/>
  <c r="G25" i="171" s="1"/>
  <c r="G16" i="141"/>
  <c r="G50" i="141"/>
  <c r="G15" i="141"/>
  <c r="G49" i="141" l="1"/>
  <c r="G14" i="141"/>
  <c r="D21" i="189"/>
  <c r="D43" i="189" s="1"/>
  <c r="G52" i="141"/>
  <c r="D79" i="141"/>
  <c r="D44" i="189" l="1"/>
  <c r="D45" i="189" s="1"/>
  <c r="G82" i="141"/>
  <c r="F79" i="141"/>
  <c r="E11" i="141" l="1"/>
  <c r="E46" i="141" s="1"/>
  <c r="G11" i="141" l="1"/>
  <c r="G46" i="141" l="1"/>
  <c r="E12" i="141"/>
  <c r="E47" i="141" s="1"/>
  <c r="E45" i="141" l="1"/>
  <c r="E77" i="141" s="1"/>
  <c r="G12" i="141"/>
  <c r="G77" i="141" l="1"/>
  <c r="G45" i="141"/>
  <c r="G47" i="141"/>
  <c r="A3" i="161"/>
  <c r="E79" i="141" l="1"/>
  <c r="M82" i="141" l="1"/>
  <c r="I24" i="171" s="1"/>
  <c r="E33" i="175" l="1"/>
</calcChain>
</file>

<file path=xl/sharedStrings.xml><?xml version="1.0" encoding="utf-8"?>
<sst xmlns="http://schemas.openxmlformats.org/spreadsheetml/2006/main" count="1978" uniqueCount="706">
  <si>
    <t>1</t>
  </si>
  <si>
    <t>2</t>
  </si>
  <si>
    <t>4</t>
  </si>
  <si>
    <t>3</t>
  </si>
  <si>
    <t>Стоимость, руб.</t>
  </si>
  <si>
    <t>5</t>
  </si>
  <si>
    <t>Наименование</t>
  </si>
  <si>
    <t>Наименование предприятия, здания, сооружения, стадии проектирования, этапа, вида</t>
  </si>
  <si>
    <r>
      <t xml:space="preserve">проектных или изыскательских работ:  </t>
    </r>
    <r>
      <rPr>
        <b/>
        <sz val="8"/>
        <rFont val="Arial Cyr"/>
        <charset val="204"/>
      </rPr>
      <t/>
    </r>
  </si>
  <si>
    <t>№ п/п</t>
  </si>
  <si>
    <t>Расчет стоимости</t>
  </si>
  <si>
    <t xml:space="preserve">Местоположение и границы района (участка) строительства объекта: </t>
  </si>
  <si>
    <t>Сметный расчет составлен по Справочнику базовых цен на инженерные изыскания для</t>
  </si>
  <si>
    <t>строительства "Инженерно-геодезические изыскания", 2004 г. (СБЦИИС-2004)</t>
  </si>
  <si>
    <t>За разрешение на инженерные изыскания</t>
  </si>
  <si>
    <t>Согласование подземных коммуникаций</t>
  </si>
  <si>
    <t>1 км</t>
  </si>
  <si>
    <t>Схема расположения земельных участков необходимых для размещения ЛЭП на кадастровом плане территории</t>
  </si>
  <si>
    <t>тыс.га</t>
  </si>
  <si>
    <t xml:space="preserve">Подготовка землеустроительного дела по отводу земель (СРЗУ). </t>
  </si>
  <si>
    <r>
      <t xml:space="preserve">ОНЗТ-96, табл. 73, А - объект, В - 1 тыс.га отводимой территории. 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отводимой территории составляет больше 1 тыс.га. При меньшей площади - в А понижающий 
К2 =1-0,9*(1-S)=0,1 (S площадь тыс.га);
Кр=1,47 - районный коэф. (ОУ п.14, прил.1)</t>
    </r>
  </si>
  <si>
    <t>А=1363, В=3431
(1363*К2+3431*S)*Кр</t>
  </si>
  <si>
    <t xml:space="preserve">Составление и вычерчивание плана границ землепользования (СРЗУ). </t>
  </si>
  <si>
    <t>А=355, В=22
(355*К2+22*К4*К6*S)*Кр</t>
  </si>
  <si>
    <t>Стоимость работ в ценах 1996г.</t>
  </si>
  <si>
    <t>(п.1+п.2)</t>
  </si>
  <si>
    <t>Всего по смете в ценах 2000г:</t>
  </si>
  <si>
    <t>индекс=</t>
  </si>
  <si>
    <t>п.3*2,51</t>
  </si>
  <si>
    <t xml:space="preserve"> </t>
  </si>
  <si>
    <t xml:space="preserve">№ </t>
  </si>
  <si>
    <t>Итого в ценах 1996 года</t>
  </si>
  <si>
    <t>За 1 км линий (линии, протяженностью менее одного км приравниваются к минимальному значению протяженности - 1 км)</t>
  </si>
  <si>
    <t>Виды работ</t>
  </si>
  <si>
    <t>№№ частей, глав, таблиц, и пунктов указаний к разделу сборника цен</t>
  </si>
  <si>
    <t>Стоимость (руб.)</t>
  </si>
  <si>
    <t>Объемы</t>
  </si>
  <si>
    <t>Сб. цен и ОНЗТ, Утвержденный приказом Роскомзема от 28.12.95 №70 Глава 11, табл. 73</t>
  </si>
  <si>
    <t>– подготовка материалов по форме карты (плана) объекта землеустройства (в составе землеустроительного дела);</t>
  </si>
  <si>
    <t>100 км</t>
  </si>
  <si>
    <t>К2 при менее 100км - Сб.цен, табл.73, прим. 2</t>
  </si>
  <si>
    <t>К=1-0,9*(1-n)=</t>
  </si>
  <si>
    <t xml:space="preserve">– подготовка сведений об охранных зонах в объеме определенном Законом геодезическим способом; </t>
  </si>
  <si>
    <t>К2-1,1 Сб.цен, табл.73, прим. 8</t>
  </si>
  <si>
    <t>К3-3,5 Сб.цен, табл. 73, прим. 10</t>
  </si>
  <si>
    <t>К4-1,47 районный природно-экономический коэффициент (приложение 1)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</si>
  <si>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необходимости);</t>
  </si>
  <si>
    <t>Х</t>
  </si>
  <si>
    <t>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</t>
  </si>
  <si>
    <t>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имущества;</t>
  </si>
  <si>
    <t>– отслеживание сроков внесения сведений о границах охранных зон объектов электросетевого хозяйства, исправление замечаний.
- получение выписки из ЕГРН</t>
  </si>
  <si>
    <t>Итого по смете в ценах 2000г</t>
  </si>
  <si>
    <t>Письмо Росземкадастра № НК-465 от 15.05.2001г.</t>
  </si>
  <si>
    <t xml:space="preserve">Характеристика </t>
  </si>
  <si>
    <t xml:space="preserve">№№ частей, глав, таблиц, параграфов </t>
  </si>
  <si>
    <t>Расчет стоимости:</t>
  </si>
  <si>
    <t>Стоимость  руб.</t>
  </si>
  <si>
    <t>п/п</t>
  </si>
  <si>
    <t>предприятия,</t>
  </si>
  <si>
    <t xml:space="preserve">и пунктов указаний к разделу или главе </t>
  </si>
  <si>
    <t xml:space="preserve">А+ВХ= или </t>
  </si>
  <si>
    <t>здания, сооружения</t>
  </si>
  <si>
    <t xml:space="preserve">сборника цен на проектные и </t>
  </si>
  <si>
    <t>(объём СМР) х %</t>
  </si>
  <si>
    <t>или виды работ</t>
  </si>
  <si>
    <t xml:space="preserve">изыскательские работы </t>
  </si>
  <si>
    <t>для строительства</t>
  </si>
  <si>
    <t>или количество х цена</t>
  </si>
  <si>
    <t>Радиальная секционированная электрическая сеть простой конфигурации с количеством выключателей до 5</t>
  </si>
  <si>
    <t>Стоимость проектных работ в ценах 2001г  = 2,82 т.р.</t>
  </si>
  <si>
    <t xml:space="preserve"> Итого с районным  коэффициентом:</t>
  </si>
  <si>
    <t>(наименование объекта)</t>
  </si>
  <si>
    <t xml:space="preserve">Номера расчетов </t>
  </si>
  <si>
    <t>СМР, оборудование, ПНР</t>
  </si>
  <si>
    <t>Проектные и изыскательские работы</t>
  </si>
  <si>
    <t>Прочие работы*</t>
  </si>
  <si>
    <t>Итого: тыс. руб</t>
  </si>
  <si>
    <t xml:space="preserve">Всего без НДС </t>
  </si>
  <si>
    <t xml:space="preserve">Всего с НДС </t>
  </si>
  <si>
    <r>
      <t xml:space="preserve">Итого </t>
    </r>
    <r>
      <rPr>
        <b/>
        <sz val="11"/>
        <rFont val="Times New Roman"/>
        <family val="1"/>
        <charset val="204"/>
      </rPr>
      <t>в ценах 2001г.</t>
    </r>
    <r>
      <rPr>
        <sz val="11"/>
        <rFont val="Times New Roman"/>
        <family val="1"/>
        <charset val="204"/>
      </rPr>
      <t xml:space="preserve"> </t>
    </r>
  </si>
  <si>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</si>
  <si>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</si>
  <si>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</si>
  <si>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</si>
  <si>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</si>
  <si>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</si>
  <si>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</si>
  <si>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</si>
  <si>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</si>
  <si>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Оренбургская обл.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</si>
  <si>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</si>
  <si>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</si>
  <si>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</si>
  <si>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</si>
  <si>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</si>
  <si>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</si>
  <si>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</si>
  <si>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</si>
  <si>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</si>
  <si>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</si>
  <si>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</si>
  <si>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</si>
  <si>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</si>
  <si>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</si>
  <si>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</si>
  <si>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 xml:space="preserve">без содержания Заказчика </t>
  </si>
  <si>
    <t>-</t>
  </si>
  <si>
    <t xml:space="preserve">Итого объем финансовых потребностей, тыс рублей (без НДС) </t>
  </si>
  <si>
    <r>
      <t xml:space="preserve">ОНЗТ-96, табл. 75, А - объект, В - 1 тыс.га территории.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</t>
    </r>
    <r>
      <rPr>
        <b/>
        <sz val="10"/>
        <rFont val="Times New Roman"/>
        <family val="1"/>
        <charset val="204"/>
      </rPr>
      <t>п.3 Прим.</t>
    </r>
    <r>
      <rPr>
        <sz val="10"/>
        <rFont val="Times New Roman"/>
        <family val="1"/>
        <charset val="204"/>
      </rPr>
      <t xml:space="preserve"> на 1 км границы приходится до 5 точек, имеющих геоданные. При большем количестве повышающий в В К4=1+0,10*(n-5)=3,94 (n - количество точек, в расчете на 1 км границы). </t>
    </r>
    <r>
      <rPr>
        <b/>
        <sz val="10"/>
        <rFont val="Times New Roman"/>
        <family val="1"/>
        <charset val="204"/>
      </rPr>
      <t>п.6 Прим.</t>
    </r>
    <r>
      <rPr>
        <sz val="10"/>
        <rFont val="Times New Roman"/>
        <family val="1"/>
        <charset val="204"/>
      </rPr>
      <t xml:space="preserve"> При масшатбе 1:500 в В коэффициент К6=1,6;
Кр=1,24 - районный коэф. (ОУ п.14, прил.1)</t>
    </r>
  </si>
  <si>
    <t xml:space="preserve">Таблица 4. Строительство (реконструкция) ВЛ 6-750 кВ </t>
  </si>
  <si>
    <t xml:space="preserve">УНЦ проводаСИП ВЛ 0,4-35кВ </t>
  </si>
  <si>
    <t>0,4-20</t>
  </si>
  <si>
    <t>Внешний транспорт</t>
  </si>
  <si>
    <t xml:space="preserve">СБЦ ПРС «Коммунальные инженерные сети
и сооружения», 2012 г., табл. 39 п.1  
Стадия - "рп" = 100%;
1) К=1,075 - районный к-т
</t>
  </si>
  <si>
    <t>на проектные работы</t>
  </si>
  <si>
    <t>ВСЕГО</t>
  </si>
  <si>
    <t>НДС 20%</t>
  </si>
  <si>
    <t>Приложение №1 к ТЗ на ПИР</t>
  </si>
  <si>
    <t>на предпроектные работы</t>
  </si>
  <si>
    <t>Расчет составлен по Справочнику базовых цен на инженерные изыскания для строительства 
"Инженерно-геодезические изыскания при строительстве и эксплуатации зданий и сооружений", 2006 г.</t>
  </si>
  <si>
    <t>Стоимость,
руб.</t>
  </si>
  <si>
    <t>СБЦ105 2006г. 
Глава 11</t>
  </si>
  <si>
    <r>
      <t xml:space="preserve">         - Фиксация трасс электротехнических сетей</t>
    </r>
    <r>
      <rPr>
        <b/>
        <sz val="10"/>
        <color rgb="FFFF0000"/>
        <rFont val="Times New Roman"/>
        <family val="1"/>
        <charset val="204"/>
      </rPr>
      <t xml:space="preserve"> 1 категории </t>
    </r>
  </si>
  <si>
    <t>100м</t>
  </si>
  <si>
    <t>0,1 - для малых трасс
0,05 и менее - для больших трасс</t>
  </si>
  <si>
    <t xml:space="preserve">ИТОГО обмерные работы - 
с учетом неблагоприятного периода </t>
  </si>
  <si>
    <t>О.У. п.8г Т.2 §2 К=1,3 на неблагоприятный  период, п.4 Т9  (при необходимости )</t>
  </si>
  <si>
    <t>Итого обмерных работ без выплаты работникам командировочных</t>
  </si>
  <si>
    <t>О.У. п.8д Табл. 3 § 2  К = 1,08</t>
  </si>
  <si>
    <r>
      <t>(</t>
    </r>
    <r>
      <rPr>
        <sz val="10"/>
        <color rgb="FFFF0000"/>
        <rFont val="Times New Roman"/>
        <family val="1"/>
        <charset val="204"/>
      </rPr>
      <t>обмерные +внутр.тр</t>
    </r>
    <r>
      <rPr>
        <sz val="10"/>
        <rFont val="Times New Roman"/>
        <family val="1"/>
        <charset val="204"/>
      </rPr>
      <t>)*1,08</t>
    </r>
  </si>
  <si>
    <t>Гл.9 т.80 п1 Пр.1</t>
  </si>
  <si>
    <t>Гл.8 т.75 п1 Пр.3</t>
  </si>
  <si>
    <t>Итого в ценах 2001г</t>
  </si>
  <si>
    <t>на подготовку схемы расположения земельного участка на кадастровом плане территории</t>
  </si>
  <si>
    <t>на инженерно-геодезические изыскания</t>
  </si>
  <si>
    <t>Топогеодезические работы</t>
  </si>
  <si>
    <t>СБЦИИС, 2004</t>
  </si>
  <si>
    <t>в М-бе 1:500 сеч. 0,5 м</t>
  </si>
  <si>
    <t>полевые</t>
  </si>
  <si>
    <t>Итого камеральных работ</t>
  </si>
  <si>
    <t>6</t>
  </si>
  <si>
    <t xml:space="preserve">К = 0,06 </t>
  </si>
  <si>
    <t xml:space="preserve"> - районный коэффициент к </t>
  </si>
  <si>
    <t>К = 1,08</t>
  </si>
  <si>
    <r>
      <t xml:space="preserve">Выполнение кадастровых работ по установлению и описанию границ охранных зон, 
внесение сведений о границах охранных зон в документы государственного кадастрового учета 
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</si>
  <si>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Установление границ охранных зон объектов электросетевых комплексов:
</t>
    </r>
    <r>
      <rPr>
        <b/>
        <sz val="12"/>
        <color rgb="FFFF0000"/>
        <rFont val="Times New Roman"/>
        <family val="1"/>
        <charset val="204"/>
      </rPr>
      <t>для ВЛ = 2,444 км</t>
    </r>
  </si>
  <si>
    <r>
      <t>(1363*К2+3431*(</t>
    </r>
    <r>
      <rPr>
        <b/>
        <sz val="12"/>
        <color rgb="FFFF000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)*1,47</t>
    </r>
  </si>
  <si>
    <t>Внимание! Для линий длиной до 1км !!в договоре отдельным видом работы!! коэффициент К2 включать в расчет не надо (в формуле 1-0,9*(1-n)*0 надо умножать на "0")</t>
  </si>
  <si>
    <t>(также К2 не нужен при длине более 100км)</t>
  </si>
  <si>
    <t>Для линий более одного км коэффициент К2 принимать в расчет</t>
  </si>
  <si>
    <t>Внесение сведений о границах охранных зон объектов электросетевого хозяйства в документы государственного кадастрового учета недвижимого имущества:</t>
  </si>
  <si>
    <t>УНЦ ВЛ 0,4-750 кВ на строительно-монтажные работы без опор и провода</t>
  </si>
  <si>
    <t xml:space="preserve">УНЦ опор ВЛ 0,4-750 кВ </t>
  </si>
  <si>
    <t xml:space="preserve">Затраты на проектно-изыскательские работы для отдельных элементов электрических сетей </t>
  </si>
  <si>
    <t xml:space="preserve">Идентификатор инвестиционного проекта: </t>
  </si>
  <si>
    <t xml:space="preserve">Таблица 3. Строительство КТП, РП 10(6) кВ </t>
  </si>
  <si>
    <t>6-20</t>
  </si>
  <si>
    <t>1 ед.</t>
  </si>
  <si>
    <t>от 0,6 до 1,09</t>
  </si>
  <si>
    <t>1 объект</t>
  </si>
  <si>
    <t>П6-04</t>
  </si>
  <si>
    <t xml:space="preserve">Затраты на проектно-изыскательские работы по ВЛ </t>
  </si>
  <si>
    <t xml:space="preserve">1 ед. </t>
  </si>
  <si>
    <t>Таб.3 УНЦ</t>
  </si>
  <si>
    <t xml:space="preserve">Выполнение кадастровых работ по установлению и описанию границ охранных зон, 
внесение сведений о границах охранных зон в документы государственного кадастрового учета </t>
  </si>
  <si>
    <t>по объекту:</t>
  </si>
  <si>
    <t xml:space="preserve">выполнение проектно-изыскательских,  строительно-монтажных и пусконаладочных  работ (по заявкам) для электросетевых объектов в целях технологического присоединения энергопринимающих устройств заявителей для нужд филиала ПАО "МРСК Волги" - "Оренбургэнерго" Оренбургское  ПО </t>
  </si>
  <si>
    <r>
      <t xml:space="preserve">Установление границ охранных зон объектов электросетевых комплексов:
</t>
    </r>
    <r>
      <rPr>
        <b/>
        <sz val="12"/>
        <color rgb="FFFF0000"/>
        <rFont val="Times New Roman"/>
        <family val="1"/>
        <charset val="204"/>
      </rPr>
      <t xml:space="preserve">для ТП-10/0,4кВ - по 10м с каждой стороны от края ТП
</t>
    </r>
  </si>
  <si>
    <t>Сб. цен и ОНЗТ, Утвержденный приказом Роскомзема от 28.12.95 №70 Глава 11, табл. 73
Постановление Правительства РФ №160 от 24 февраля 2009 г. с изменениями. Приложение пп.д)</t>
  </si>
  <si>
    <r>
      <t>(1363*К2+3431*(</t>
    </r>
    <r>
      <rPr>
        <b/>
        <sz val="12"/>
        <color rgb="FFFF0000"/>
        <rFont val="Times New Roman"/>
        <family val="1"/>
        <charset val="204"/>
      </rPr>
      <t>Га/1000)</t>
    </r>
    <r>
      <rPr>
        <sz val="12"/>
        <rFont val="Times New Roman"/>
        <family val="1"/>
        <charset val="204"/>
      </rPr>
      <t>)*1,47</t>
    </r>
  </si>
  <si>
    <t>1 тыс.га.</t>
  </si>
  <si>
    <t>К2 при менее 1тыс.га. Сб.цен, табл.73, прим. 2</t>
  </si>
  <si>
    <t xml:space="preserve">Внесение сведений о границах охранных зон объектов электросетевого хозяйства в документы государственного кадастрового </t>
  </si>
  <si>
    <t>учета недвижимого имущества:</t>
  </si>
  <si>
    <t>выполнение кадастровых работ по описанию границ охранных зон ВЛ и КЛ</t>
  </si>
  <si>
    <r>
      <t>(1363*К+3431*(</t>
    </r>
    <r>
      <rPr>
        <b/>
        <sz val="12"/>
        <color rgb="FFC0000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)*1,47</t>
    </r>
  </si>
  <si>
    <t>где n=L/100, при длине менее 100км - Сб.цен, табл.73, прим. 2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</si>
  <si>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</si>
  <si>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К=3,5 Сб.цен, табл. 73, прим. 10</t>
  </si>
  <si>
    <t>К=1,47 районный природно-экономический коэффициент (приложение 1)</t>
  </si>
  <si>
    <t>Итого в ценах 1996г</t>
  </si>
  <si>
    <t xml:space="preserve">Составил: ____________________ </t>
  </si>
  <si>
    <t xml:space="preserve">Проверил:____________________ </t>
  </si>
  <si>
    <t>УТВЕРЖДАЮ:</t>
  </si>
  <si>
    <t>И.о.директора, главный инженер</t>
  </si>
  <si>
    <t>Центрального ПО</t>
  </si>
  <si>
    <t>филиала  ПАО "МРСК-Волги"-"Оренбургэнерго"</t>
  </si>
  <si>
    <t>_________________С.В. Маликов</t>
  </si>
  <si>
    <t>Проектный номинальный класс напряжения, кВ</t>
  </si>
  <si>
    <t>Расстояние, м</t>
  </si>
  <si>
    <t>"_____"________________2018г.</t>
  </si>
  <si>
    <t>до 1</t>
  </si>
  <si>
    <t>2 (для линий с самонесущими или изолированными проводами, проложенных по стенам зданий, конструкциям и т.д., охранная зона определяется в соответствии с установленными нормативными правовыми актами минимальными допустимыми расстояниями от таких линий)</t>
  </si>
  <si>
    <t>выполнение кадастровых работ по установлению и описанию границ охранных зон ТП-10/0,4кВ</t>
  </si>
  <si>
    <r>
      <t xml:space="preserve">Сб. цен и ОНЗТ, Утвержденный приказом Роскомзема от 28.12.95 №70 Глава 11, </t>
    </r>
    <r>
      <rPr>
        <sz val="12"/>
        <color rgb="FFFF0000"/>
        <rFont val="Times New Roman"/>
        <family val="1"/>
        <charset val="204"/>
      </rPr>
      <t>табл. 76 применительно
а = 221</t>
    </r>
  </si>
  <si>
    <t>221*1,47</t>
  </si>
  <si>
    <t>Приказ Министерства экономического развития РФ от 10 мая 2016 г. № 291 “Об установлении размеров платы за предоставление сведений, содержащихся в Едином государственном реестре недвижимости” 
прил.1</t>
  </si>
  <si>
    <t>ОУ п.9 Табл. 4, §5</t>
  </si>
  <si>
    <t xml:space="preserve"> внесение сведений о границах охранных зон в документы государственного кадастрового учета  по объекту:</t>
  </si>
  <si>
    <t>9</t>
  </si>
  <si>
    <t>ОУ п.14 К=0,85</t>
  </si>
  <si>
    <t>УНЦ КТП киоскового типа 6-20 кВ</t>
  </si>
  <si>
    <t xml:space="preserve">Таблица 5. Строительство (реконструкция) КЛ 0,4-500 кВ,выполнения специального перехода кабельной линии методом ГНБ  </t>
  </si>
  <si>
    <t>затраты на содержание Заказчика и стройконтроль</t>
  </si>
  <si>
    <t>1 км по трассе</t>
  </si>
  <si>
    <t>П5-01</t>
  </si>
  <si>
    <t>УНЦ на устройство траншеи КЛ и восстановление благоустройства по трассе</t>
  </si>
  <si>
    <t>6-15</t>
  </si>
  <si>
    <t>Траншея КЛ, 1 цепь, благоустройство по трассе без учета восстановления газонов</t>
  </si>
  <si>
    <t>Б2-02-1</t>
  </si>
  <si>
    <t>«Строительство КВЛ-10кВ от опоры №80 линии БО-1 ПС Боевая 35/10 кВ 
в сторону новой ТП 10/0,4 кВ. Строительство КТП 10/0,4 для нужд 
Оренбургского ПО филиала ПАО «МРСК Волги» - «Оренбургэнерго»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</si>
  <si>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</si>
  <si>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</si>
  <si>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Номер частей, глав, таблиц, и пунктов указаний к разделу сборника цен</t>
  </si>
  <si>
    <r>
      <t xml:space="preserve">СБЦ ПРС «Коммунальные инженерные сети и сооружения», 2012 г., табл. 37 </t>
    </r>
    <r>
      <rPr>
        <sz val="10"/>
        <rFont val="Times New Roman"/>
        <family val="1"/>
        <charset val="204"/>
      </rPr>
      <t>п. 1</t>
    </r>
    <r>
      <rPr>
        <sz val="11"/>
        <rFont val="Times New Roman"/>
        <family val="1"/>
        <charset val="204"/>
      </rPr>
      <t xml:space="preserve">
Стадия - "рп" = 100%;
1) К=1,075 - районный к-т</t>
    </r>
    <r>
      <rPr>
        <strike/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2) К=0,5 - привязка типовой документации (п.3.2. МУ №620 от 29.12.2009г.)
</t>
    </r>
  </si>
  <si>
    <r>
      <t>Стоимость проектных работ в ценах 2001г
а =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6,6</t>
    </r>
    <r>
      <rPr>
        <sz val="16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тыс. руб.
в = 0 тыс. руб.                  количество = 1</t>
    </r>
  </si>
  <si>
    <r>
      <t xml:space="preserve">Создание инженерно-топографического плана (застроенная территория)  </t>
    </r>
    <r>
      <rPr>
        <sz val="11"/>
        <color rgb="FFFF0000"/>
        <rFont val="Times New Roman"/>
        <family val="1"/>
        <charset val="204"/>
      </rPr>
      <t xml:space="preserve">
2КТП - площадь 80м2</t>
    </r>
  </si>
  <si>
    <t>Табл. 9 §5</t>
  </si>
  <si>
    <t xml:space="preserve"> - 2 категория сложности </t>
  </si>
  <si>
    <t>га</t>
  </si>
  <si>
    <t>3284*S</t>
  </si>
  <si>
    <t>камеральные</t>
  </si>
  <si>
    <t>ОУ т.9 п.4д ; 
прим.6 к Табл.9 п.5  К=1,15</t>
  </si>
  <si>
    <t>1067*1,15*S</t>
  </si>
  <si>
    <t>Итого полевых работ</t>
  </si>
  <si>
    <t>О.У. без выплаты работникам командировочных , К=0,85</t>
  </si>
  <si>
    <t>коэффициенты:</t>
  </si>
  <si>
    <t>*0,85</t>
  </si>
  <si>
    <t xml:space="preserve"> -без выплаты работникам командировочных</t>
  </si>
  <si>
    <t>Организация и ликвидация</t>
  </si>
  <si>
    <t>(полевые+внутр.тр)*</t>
  </si>
  <si>
    <t>работ</t>
  </si>
  <si>
    <t>ОУ п.13, примеч.п.1 К=2,5</t>
  </si>
  <si>
    <t>*0,06*2,5</t>
  </si>
  <si>
    <t>Табл. 5 § 2</t>
  </si>
  <si>
    <t>14%</t>
  </si>
  <si>
    <t xml:space="preserve"> *014</t>
  </si>
  <si>
    <t>продолжительность изыскат работ</t>
  </si>
  <si>
    <t>до 1 месяца</t>
  </si>
  <si>
    <t>Итого</t>
  </si>
  <si>
    <t xml:space="preserve"> Итого с районными </t>
  </si>
  <si>
    <t xml:space="preserve"> коэфициентами.:</t>
  </si>
  <si>
    <t xml:space="preserve">   заработной плате.</t>
  </si>
  <si>
    <t>Табл. 3 § 2</t>
  </si>
  <si>
    <t>итого х1,08</t>
  </si>
  <si>
    <t>7</t>
  </si>
  <si>
    <r>
      <t xml:space="preserve">Установление границ охранных зон объектов электросетевых комплексов:
</t>
    </r>
    <r>
      <rPr>
        <b/>
        <sz val="12"/>
        <color rgb="FFC00000"/>
        <rFont val="Times New Roman"/>
        <family val="1"/>
        <charset val="204"/>
      </rPr>
      <t xml:space="preserve">для КТП-10/0,4кВ
</t>
    </r>
    <r>
      <rPr>
        <i/>
        <sz val="12"/>
        <color rgb="FFC00000"/>
        <rFont val="Times New Roman"/>
        <family val="1"/>
        <charset val="204"/>
      </rPr>
      <t>площадь в описании охранных зон с размерами - по 10м с каждой стороны от края ТП</t>
    </r>
  </si>
  <si>
    <t>Изыскательские работы КТП 10/0,4 кВ</t>
  </si>
  <si>
    <t>Изыскательские работы КТП 10/0,4 кВ ( в базовых ценах 2001г.)</t>
  </si>
  <si>
    <t>Проектные работы  КТП 10/0,4 кВ</t>
  </si>
  <si>
    <t>Проектные работы  КТП 10/0,4 кВ ( в базовых ценах 2001г.)</t>
  </si>
  <si>
    <t>Выполнение кадастровых работ по установлению и описанию границ охранных зон  КТП 10/0,4 кВ ( в базовых ценах 2001г.)</t>
  </si>
  <si>
    <t>Смета №1.1</t>
  </si>
  <si>
    <t>Смета №1.2</t>
  </si>
  <si>
    <t>Смета №1.3</t>
  </si>
  <si>
    <t>Смета №1.4</t>
  </si>
  <si>
    <t>Смета №1.5</t>
  </si>
  <si>
    <t>Смета №1.6</t>
  </si>
  <si>
    <t>Смета №2.1</t>
  </si>
  <si>
    <t>Смета №2.2</t>
  </si>
  <si>
    <t>Смета №2.3</t>
  </si>
  <si>
    <t>Смета №2.4</t>
  </si>
  <si>
    <t>Смета №2.5</t>
  </si>
  <si>
    <t>Смета №3.1</t>
  </si>
  <si>
    <t>Смета №3.2</t>
  </si>
  <si>
    <t>Смета №3.3</t>
  </si>
  <si>
    <t>Наименование предприятия, здания, сооружения, стадии проектирования, этапа, вида работ:</t>
  </si>
  <si>
    <t xml:space="preserve">ИТОГО обмерные работы - 
</t>
  </si>
  <si>
    <t xml:space="preserve">О.У. </t>
  </si>
  <si>
    <t xml:space="preserve">ОУ п.10 Табл.5, §1 </t>
  </si>
  <si>
    <t>Расстояние от 25 км до 100 км, продолжительность работ до 1 месяца (расстояние от г.Оренбурга до Городищенского лестничества -  57 км.)</t>
  </si>
  <si>
    <t>(обмерные полевые+внутр.тр)*14%</t>
  </si>
  <si>
    <t>8%</t>
  </si>
  <si>
    <t xml:space="preserve">Расчет стоимости:
(а + bx) х Ki,
или (объем строительно-монтажных работ) х проц.
100
или количество х цена
</t>
  </si>
  <si>
    <r>
      <t>СБЦ ПРС «Коммунальные инженерные сети и сооружения», 2012 г.,</t>
    </r>
    <r>
      <rPr>
        <sz val="11"/>
        <color rgb="FFFF0000"/>
        <rFont val="Times New Roman"/>
        <family val="1"/>
        <charset val="204"/>
      </rPr>
      <t xml:space="preserve"> табл. 5 п.10  </t>
    </r>
    <r>
      <rPr>
        <sz val="11"/>
        <rFont val="Times New Roman"/>
        <family val="1"/>
        <charset val="204"/>
      </rPr>
      <t xml:space="preserve">
Стадия - "рп" = 100%;
 - К=1,075 - районный к-т
</t>
    </r>
    <r>
      <rPr>
        <sz val="11"/>
        <color rgb="FFFF0000"/>
        <rFont val="Times New Roman"/>
        <family val="1"/>
        <charset val="204"/>
      </rPr>
      <t xml:space="preserve"> - К=0,15 - п. 2.4.6. при параллельной прокладке линий применяется коэффициент 0,15 за каждую последующую линию.</t>
    </r>
    <r>
      <rPr>
        <sz val="11"/>
        <rFont val="Times New Roman"/>
        <family val="1"/>
        <charset val="204"/>
      </rPr>
      <t xml:space="preserve">
 - </t>
    </r>
    <r>
      <rPr>
        <sz val="11"/>
        <color rgb="FFFF0000"/>
        <rFont val="Times New Roman"/>
        <family val="1"/>
        <charset val="204"/>
      </rPr>
      <t>К=0,3 - относительная стоимость проектирования</t>
    </r>
  </si>
  <si>
    <r>
      <t xml:space="preserve">Радиальная электрическая секционированная сеть простой конфигурации с количеством выключателей до 5
</t>
    </r>
    <r>
      <rPr>
        <b/>
        <sz val="11"/>
        <color rgb="FFFF0000"/>
        <rFont val="Times New Roman"/>
        <family val="1"/>
        <charset val="204"/>
      </rPr>
      <t>Расчет уставок СРЗиА в связи с увеличением нагрузки линии 27-А согласно пункту 5.4.1 ЗП</t>
    </r>
  </si>
  <si>
    <r>
      <t>СБЦ ПРС «Коммунальные инженерные сети и сооружения», 2012 г.,</t>
    </r>
    <r>
      <rPr>
        <sz val="11"/>
        <color rgb="FFFF0000"/>
        <rFont val="Times New Roman"/>
        <family val="1"/>
        <charset val="204"/>
      </rPr>
      <t xml:space="preserve"> табл. 40 п.1  </t>
    </r>
    <r>
      <rPr>
        <sz val="11"/>
        <rFont val="Times New Roman"/>
        <family val="1"/>
        <charset val="204"/>
      </rPr>
      <t xml:space="preserve">
Стадия - "рп" = 100%;
1) К=1,075 - районный к-т
</t>
    </r>
    <r>
      <rPr>
        <sz val="11"/>
        <color rgb="FFFF0000"/>
        <rFont val="Times New Roman"/>
        <family val="1"/>
        <charset val="204"/>
      </rPr>
      <t>2) к=0,5 - относительная стоимость проектирования</t>
    </r>
  </si>
  <si>
    <r>
      <t xml:space="preserve"> Стоимость проектных работ в ценах 2001г 
а = 1,23 тыс. руб.
в = 0
</t>
    </r>
    <r>
      <rPr>
        <sz val="11"/>
        <color rgb="FFFF0000"/>
        <rFont val="Times New Roman"/>
        <family val="1"/>
        <charset val="204"/>
      </rPr>
      <t>1 сеть</t>
    </r>
  </si>
  <si>
    <t xml:space="preserve">Итого в ценах 2001г. </t>
  </si>
  <si>
    <r>
      <t xml:space="preserve">Создание инженерно-топографического плана (застроенная территория)  
КЛ-6кВ
</t>
    </r>
    <r>
      <rPr>
        <sz val="11"/>
        <color rgb="FFFF0000"/>
        <rFont val="Times New Roman"/>
        <family val="1"/>
        <charset val="204"/>
      </rPr>
      <t>длиной 756м 
при ширине коридора = 40м</t>
    </r>
  </si>
  <si>
    <t>для линий до 1км считаем от гектаров а не от км</t>
  </si>
  <si>
    <t>уточнить категорию</t>
  </si>
  <si>
    <t>Итого с учетом индекса</t>
  </si>
  <si>
    <r>
      <t>К = 3,9</t>
    </r>
    <r>
      <rPr>
        <sz val="11"/>
        <color rgb="FFFF0000"/>
        <rFont val="Times New Roman"/>
        <family val="1"/>
        <charset val="204"/>
      </rPr>
      <t>1</t>
    </r>
  </si>
  <si>
    <r>
      <t>итого х3,9</t>
    </r>
    <r>
      <rPr>
        <sz val="11"/>
        <color rgb="FFFF0000"/>
        <rFont val="Times New Roman"/>
        <family val="1"/>
        <charset val="204"/>
      </rPr>
      <t>1</t>
    </r>
  </si>
  <si>
    <t xml:space="preserve">  </t>
  </si>
  <si>
    <t xml:space="preserve">изменения сметной стоимости </t>
  </si>
  <si>
    <t xml:space="preserve">Письмо </t>
  </si>
  <si>
    <t>изыскательских работ к уровню</t>
  </si>
  <si>
    <t>Минрегиона</t>
  </si>
  <si>
    <t>базовых цен по состоянию на</t>
  </si>
  <si>
    <t xml:space="preserve">России  </t>
  </si>
  <si>
    <t>1 января 2001 г.</t>
  </si>
  <si>
    <t>на 2кв 2018</t>
  </si>
  <si>
    <t>8</t>
  </si>
  <si>
    <r>
      <t xml:space="preserve">ОНЗТ-96, табл. 73, А - объект, В - 1 тыс.га отводимой территории. 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отводимой территории составляет больше 1 тыс.га. При меньшей площади - в А понижающий 
К2 =1-0,9*(1-S)=0,1 (S площадь тыс.га);
Кр=1,47 - районный коэф. (ОУ п.14, прил.1)
</t>
    </r>
  </si>
  <si>
    <r>
      <t xml:space="preserve">ОНЗТ-96, табл. 75, А - объект, В - 1 тыс.га территории.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</t>
    </r>
    <r>
      <rPr>
        <b/>
        <sz val="10"/>
        <rFont val="Times New Roman"/>
        <family val="1"/>
        <charset val="204"/>
      </rPr>
      <t>п.3 Прим.</t>
    </r>
    <r>
      <rPr>
        <sz val="10"/>
        <rFont val="Times New Roman"/>
        <family val="1"/>
        <charset val="204"/>
      </rPr>
      <t xml:space="preserve"> на 1 км границы приходится до 5 точек, имеющих геоданные. При большем количестве повышающий в В К4=1+0,10*(n-5)=1 (n - количество точек, в расчете на 1 км границы). </t>
    </r>
    <r>
      <rPr>
        <b/>
        <sz val="10"/>
        <rFont val="Times New Roman"/>
        <family val="1"/>
        <charset val="204"/>
      </rPr>
      <t>п.6 Прим.</t>
    </r>
    <r>
      <rPr>
        <sz val="10"/>
        <rFont val="Times New Roman"/>
        <family val="1"/>
        <charset val="204"/>
      </rPr>
      <t xml:space="preserve"> При масшатбе 1:500 в В коэффициент К6=1,6;
Кр=1,24 - районный коэф. (ОУ п.14, прил.1)</t>
    </r>
  </si>
  <si>
    <t xml:space="preserve">выполнение кадастровых работ по описанию границ охранных зон ВЛ </t>
  </si>
  <si>
    <r>
      <t xml:space="preserve">Установление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>для КЛ10 кВ  протяженностью 0,280 км</t>
    </r>
  </si>
  <si>
    <t>Ед.изм. = 100км</t>
  </si>
  <si>
    <t>К=</t>
  </si>
  <si>
    <t>контроль</t>
  </si>
  <si>
    <t>СВОДНАЯ СМЕТА</t>
  </si>
  <si>
    <t xml:space="preserve">      (к стоимости лота по услугам)</t>
  </si>
  <si>
    <t xml:space="preserve"> на проектные и изыскательские работы</t>
  </si>
  <si>
    <t>Наименование строительства</t>
  </si>
  <si>
    <t>№ пп</t>
  </si>
  <si>
    <t xml:space="preserve">Ссылка на № смет </t>
  </si>
  <si>
    <t xml:space="preserve">  Перечень выполняемых работ</t>
  </si>
  <si>
    <t>Стоимость работ, руб.</t>
  </si>
  <si>
    <t>НДС  20%</t>
  </si>
  <si>
    <t>Всего по сводной смете</t>
  </si>
  <si>
    <t>КТП 10/0,4 кВ</t>
  </si>
  <si>
    <t>Таб.5 УНЦ</t>
  </si>
  <si>
    <t>Выполнение кадастровых работ по установлению и описанию границ охранных зон  КТП 10/0,4 кВ</t>
  </si>
  <si>
    <r>
      <t>СБЦ ПРС «Коммунальные инженерные сети
и сооружения», 2012 г., табл. 17 п.3 
Стадия - "рп" = 100%;
1) К=1,075 - районный к-т                -</t>
    </r>
    <r>
      <rPr>
        <strike/>
        <sz val="11"/>
        <rFont val="Times New Roman"/>
        <family val="1"/>
        <charset val="204"/>
      </rPr>
      <t xml:space="preserve">
</t>
    </r>
  </si>
  <si>
    <t>1723*S</t>
  </si>
  <si>
    <t>418*1,15*S</t>
  </si>
  <si>
    <t>Табл. 58-1-1                                         К=0,1-относительная стоимость работ</t>
  </si>
  <si>
    <r>
      <t>1414*</t>
    </r>
    <r>
      <rPr>
        <sz val="10"/>
        <color rgb="FFFF0000"/>
        <rFont val="Times New Roman"/>
        <family val="1"/>
        <charset val="204"/>
      </rPr>
      <t>L/100</t>
    </r>
    <r>
      <rPr>
        <sz val="10"/>
        <rFont val="Times New Roman"/>
        <family val="1"/>
        <charset val="204"/>
      </rPr>
      <t>*0,1</t>
    </r>
  </si>
  <si>
    <t>Выполнение кадастровых работ по установлению и описанию границ охранных зон КТП 10/0,4 кВ</t>
  </si>
  <si>
    <r>
      <t xml:space="preserve">СБЦ ПРС «Коммунальные инженерные сети и сооружения», 2012 г., табл. 37 </t>
    </r>
    <r>
      <rPr>
        <sz val="10"/>
        <rFont val="Times New Roman"/>
        <family val="1"/>
        <charset val="204"/>
      </rPr>
      <t>п. 2</t>
    </r>
    <r>
      <rPr>
        <sz val="11"/>
        <rFont val="Times New Roman"/>
        <family val="1"/>
        <charset val="204"/>
      </rPr>
      <t xml:space="preserve">
Стадия - "рп" = 100%;
1) К=1,075 - районный к-т
2) К=0,5 - привязка типовой документации (п.3.2. МУ №620 от 29.12.2009г.)                                             3) К=0,5 - по п.2.8.7.1 для однотрансформаторных ТП           4) К=0,7 - по п.2.8.7.1 для комплектных подстанций с
мощностью трансформаторов 160 кВА (2 х 160) и ниже
</t>
    </r>
  </si>
  <si>
    <r>
      <t>Стоимость проектных работ в ценах 2001г
а =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20,8</t>
    </r>
    <r>
      <rPr>
        <sz val="16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тыс. руб.
в = 0 тыс. руб.                  </t>
    </r>
    <r>
      <rPr>
        <sz val="11"/>
        <color rgb="FFFF0000"/>
        <rFont val="Times New Roman"/>
        <family val="1"/>
        <charset val="204"/>
      </rPr>
      <t>количество = 1       (20800*1*1,075*0,5*0,5*0,7)</t>
    </r>
  </si>
  <si>
    <t>160 кВА с 1 трансформатором</t>
  </si>
  <si>
    <t>Э1-05-1</t>
  </si>
  <si>
    <t>Величина затрат, тыс рублей с понижающим коэффициентом (к ГНБ)  (без НДС)</t>
  </si>
  <si>
    <t>без содержания Заказчика  с понижающим коэффициентом (к ГНБ)</t>
  </si>
  <si>
    <t>УНЦ выполнения специального перехода кабельной линии методом ГНБ</t>
  </si>
  <si>
    <t>0,4-10</t>
  </si>
  <si>
    <t>диаметр трубы 90-140мм, 1 труба</t>
  </si>
  <si>
    <t>Н1-01</t>
  </si>
  <si>
    <t>Проектные работы  КТП 10/0,4 кВ (1*160кВА)</t>
  </si>
  <si>
    <t xml:space="preserve">Российская Федерация, Оренбургская область, Оренбургский район, Нижнепавловский сельсовет, земельный участок расположен в северной части кадастрового квартала 56:21:1502002, кадастровый номер 56:21:1502002:1041. </t>
  </si>
  <si>
    <r>
      <t xml:space="preserve">СБЦ ПРС «Коммунальные инженерные сети
и сооружения», 2012 г., табл. </t>
    </r>
    <r>
      <rPr>
        <sz val="11"/>
        <color rgb="FFFF0000"/>
        <rFont val="Times New Roman"/>
        <family val="1"/>
        <charset val="204"/>
      </rPr>
      <t>18 п.7</t>
    </r>
    <r>
      <rPr>
        <sz val="11"/>
        <rFont val="Times New Roman"/>
        <family val="1"/>
        <charset val="204"/>
      </rPr>
      <t xml:space="preserve"> 
Стадия - "рп" = 100%;
1) К=1,075 - районный к-т
</t>
    </r>
  </si>
  <si>
    <t>– отслеживание сроков внесения сведений о границах охранных зон объектов электросетевого хозяйства, исправление замечаний.
- получение выписки из ЕГРН об объекте недвижимости</t>
  </si>
  <si>
    <t>Итого в  ценах  1кв 2021 года</t>
  </si>
  <si>
    <t>14,67755591/2,51=5,85
Приказ Минэкономразвития РФ №720 от 30.10.2020г
Письмо Росземкадастра № НК-465 от 15.05.2001г.</t>
  </si>
  <si>
    <r>
      <t xml:space="preserve">Кабельные линии напряжением до 35 кВ с интервалами протяженности, м:   до 100 м                                                             </t>
    </r>
    <r>
      <rPr>
        <b/>
        <sz val="11"/>
        <rFont val="Times New Roman"/>
        <family val="1"/>
        <charset val="204"/>
      </rPr>
      <t>КЛ 10 кВ - 25 м</t>
    </r>
  </si>
  <si>
    <t>Итого в ценах 1кв. 2021г</t>
  </si>
  <si>
    <r>
      <t xml:space="preserve">Комплектная двухтрансформаторная с количеством вводов до двух без выключателей  высокого напряжения мощностью до 2*630 кВА
</t>
    </r>
    <r>
      <rPr>
        <b/>
        <sz val="11"/>
        <color rgb="FFFF0000"/>
        <rFont val="Times New Roman"/>
        <family val="1"/>
        <charset val="204"/>
      </rPr>
      <t>Строительство КТП 1*160 кВА</t>
    </r>
  </si>
  <si>
    <r>
      <t xml:space="preserve">Оформление публичного сервитута, 
</t>
    </r>
    <r>
      <rPr>
        <sz val="10"/>
        <color rgb="FFFF0000"/>
        <rFont val="Times New Roman"/>
        <family val="1"/>
        <charset val="204"/>
      </rPr>
      <t>(оплата производится при предоставлении подтверждающих документов)</t>
    </r>
  </si>
  <si>
    <t xml:space="preserve"> Строительство КТП с силовым трансформатором 10/0,4 кВ типа ТМГ мощностью 160 кВА </t>
  </si>
  <si>
    <t xml:space="preserve">Строительство КТП с силовым трансформатором 10/0,4 кВ типа ТМГ мощностью 160 кВА </t>
  </si>
  <si>
    <t>Стоимость проектных работ в ценах 2001г
а = 11,960 тыс. руб.
в = 0 тыс. руб.
длина = 25 м     (11960+0*25)*1,075*0,3</t>
  </si>
  <si>
    <t xml:space="preserve"> -2 категория сложности </t>
  </si>
  <si>
    <t xml:space="preserve">Фиксация трасс электротехнических сетей 2 категории </t>
  </si>
  <si>
    <t>УНЦ элементов ПС</t>
  </si>
  <si>
    <t>6-15.</t>
  </si>
  <si>
    <t xml:space="preserve">Разъединитель на 3 полюса
</t>
  </si>
  <si>
    <t>И5-06-1</t>
  </si>
  <si>
    <t>объект аналог</t>
  </si>
  <si>
    <t>Установка силового шкафа  (в ценах 3кв 2020г)</t>
  </si>
  <si>
    <t>Установка силового шкафа</t>
  </si>
  <si>
    <r>
      <t>СОГЛАСОВАНО:</t>
    </r>
    <r>
      <rPr>
        <sz val="12"/>
        <rFont val="Times New Roman"/>
        <family val="1"/>
        <charset val="204"/>
      </rPr>
      <t xml:space="preserve">
Директор
ООО "ЭМКОМ"
_____________________/А.В. Путинцев/
"____" _______________ 2020 г.</t>
    </r>
  </si>
  <si>
    <r>
      <t>УТВЕРЖДЕНО:</t>
    </r>
    <r>
      <rPr>
        <sz val="12"/>
        <rFont val="Times New Roman"/>
        <family val="1"/>
        <charset val="204"/>
      </rPr>
      <t xml:space="preserve">
Заместитель генерального директора                                                  
ПАО «МРСК Волги» - директор                                          
филиала «Оренбургэнерго»
_____________________/В.Ф.Кажаев/
"____" _______________ 2020 г.</t>
    </r>
  </si>
  <si>
    <t>"Утвержден" «    »________________2017 г.</t>
  </si>
  <si>
    <t xml:space="preserve">Сводный сметный расчет в ценах 2001г в сумме </t>
  </si>
  <si>
    <t>руб.</t>
  </si>
  <si>
    <t>в тек.ценах:</t>
  </si>
  <si>
    <t>в ценах 4 кв. 2012г:</t>
  </si>
  <si>
    <t xml:space="preserve">В том числе возвратных сумм </t>
  </si>
  <si>
    <t>(ссылка на документ об утверждении)</t>
  </si>
  <si>
    <t xml:space="preserve">СВОДНЫЙ СМЕТНЫЙ РАСЧЕТ </t>
  </si>
  <si>
    <r>
      <t xml:space="preserve">в рамках объекта: </t>
    </r>
    <r>
      <rPr>
        <u/>
        <sz val="14"/>
        <rFont val="Times New Roman"/>
        <family val="1"/>
        <charset val="204"/>
      </rPr>
      <t>Ликвидация ТП-5 (инв №ОРН01004107). Реконструкция отходящих ЛЭП-0,4 кВ от ТП-5 с переводом на ТП-3025. Строительство ВЛИ-0,4 кВ от ТП-825 до существующей ВЛИ-0,4 кВ по ул. Коваленко. Строительство КВЛ-0,4 кВ от опоры №13 ТП-157. Строительство КЛ-6 кВ от ТП-3025 до КЛ-6 кВ в сторону ТП-65» для нужд Оренбургского ПО филиала ПАО «МРСК Волги» - «Оренбургэнерго»</t>
    </r>
  </si>
  <si>
    <t>(наименование стройки)</t>
  </si>
  <si>
    <t>Индексы перевода в текущий уровень цен 4 квартал 2020 года</t>
  </si>
  <si>
    <t>Индексы перевода в текущий уровень цен 3 квартала 2020 года</t>
  </si>
  <si>
    <t xml:space="preserve">Индексы перевода в уровень цен 4 квартала 2017 года </t>
  </si>
  <si>
    <t>СМР</t>
  </si>
  <si>
    <t>Оборудование</t>
  </si>
  <si>
    <t>ПНР, прочие</t>
  </si>
  <si>
    <t>Вынос трассы в натуру/инж-геод.изыск</t>
  </si>
  <si>
    <t>шифр проекта: 35.2020</t>
  </si>
  <si>
    <t>Проектные работы</t>
  </si>
  <si>
    <t>Кадастровые работы</t>
  </si>
  <si>
    <t>Номера сметных расчетов и смет</t>
  </si>
  <si>
    <t>Наименование глав, объектов, работ и затрат</t>
  </si>
  <si>
    <t>Сметная стоимость в ценах 2000г, руб.</t>
  </si>
  <si>
    <t>Общая сметная стоимость, руб.</t>
  </si>
  <si>
    <t>Сметная стоимость в текущем уровне цен 4 кв.2020 г., руб.</t>
  </si>
  <si>
    <t>Общая сметная стоимость в текущем уровне цен 3 кв. 2020г, руб.</t>
  </si>
  <si>
    <t>Сметная стоимость в уровне цен 4 кв.2017 года,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</si>
  <si>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</si>
  <si>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</si>
  <si>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</si>
  <si>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</si>
  <si>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</si>
  <si>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Смета №1-01</t>
  </si>
  <si>
    <t>Контрольная геодезическая съемка построенного объекта КЛ-6;0,4 кВ</t>
  </si>
  <si>
    <t>ЛС 1-01</t>
  </si>
  <si>
    <t>Вынос трассы КЛ-0,4 кВ от ТП-825</t>
  </si>
  <si>
    <t>ЛС 1-02</t>
  </si>
  <si>
    <t>Вынос трассы КЛ-6 кВ от ТП-3025 до места врезки около ТП-5</t>
  </si>
  <si>
    <t>ЛС 1-03</t>
  </si>
  <si>
    <t>Вынос трассы КЛ-0,4 кВ от  ШС№3 до ШС№3.1</t>
  </si>
  <si>
    <t>ЛС 1-04</t>
  </si>
  <si>
    <t>Вынос трассы КЛ-0,4 кВ от  ШС№3.1 до ЩП№1</t>
  </si>
  <si>
    <t>ЛС 1-05</t>
  </si>
  <si>
    <t>Вынос трассы КЛ-0,4 кВ от  ШС№3.1 до ШС№3.2</t>
  </si>
  <si>
    <t>ЛС 1-06</t>
  </si>
  <si>
    <t>Вынос трассы КЛ-0,4 кВ от  ТП-3025 до ШС№1</t>
  </si>
  <si>
    <t>ЛС 1-07</t>
  </si>
  <si>
    <t>Вынос трассы КЛ-0,4 кВ от  ШС№1 до ШС№2</t>
  </si>
  <si>
    <t>ЛС 1-08</t>
  </si>
  <si>
    <t>Вынос трассы КЛ-0,4 кВ от  ШС№2 до ШС№3</t>
  </si>
  <si>
    <t>ЛС 1-09</t>
  </si>
  <si>
    <t>Вынос трассы КЛ-0,4 кВ от  ШС№3 до ШС№4</t>
  </si>
  <si>
    <t>ЛС 1-10</t>
  </si>
  <si>
    <t>Вынос трассы КЛ-0,4 кВ от  ШС№2 до опоры №б-н</t>
  </si>
  <si>
    <t>ЛС 1-11</t>
  </si>
  <si>
    <t>Вынос трассы КЛ-0,4 кВ от ШС№4 до ЩП№2</t>
  </si>
  <si>
    <t>Смета № 1-03</t>
  </si>
  <si>
    <t>Подготовка схемы границ предполагаемых к использованию земель или части земельного участка на кадастровом плане территории (СРЗУ)КЛ 6 кВ</t>
  </si>
  <si>
    <t>Смета №.1-04</t>
  </si>
  <si>
    <t>Подготовка схемы границ предполагаемых к использованию земель или части земельного участка на кадастровом плане территории (СРЗУ) КЛ 0,4 кВ</t>
  </si>
  <si>
    <t>Смета №.1-05</t>
  </si>
  <si>
    <t>Подготовка схемы границ предполагаемых к использованию земель или части земельного участка на кадастровом плане территории (СРЗУ) ВЛ 0,4 кВ</t>
  </si>
  <si>
    <t>ЛС 1-12</t>
  </si>
  <si>
    <t>Демонтажные работы ВЛ-0,4кВ</t>
  </si>
  <si>
    <t>ЛС 1-13</t>
  </si>
  <si>
    <t>Вынос трассы ВЛ-0,4 кВ (ул Пушкинская-ул.Коваленко)</t>
  </si>
  <si>
    <t>ЛС 1-14</t>
  </si>
  <si>
    <t>Демонтажные работы ТП</t>
  </si>
  <si>
    <t>Итого по Главе 1</t>
  </si>
  <si>
    <t>Глава 2. Основные объекты строительства</t>
  </si>
  <si>
    <t>ЛС 2-01</t>
  </si>
  <si>
    <t>Строительство КЛ-0,4кВ от ТП-825  L=305м (224м-ГНБ)</t>
  </si>
  <si>
    <t>ЛС 2-02</t>
  </si>
  <si>
    <t>Строительство КЛ-6кВ от ТП-3025 до места врезки около ТП-5 L=224м (194м-ГНБ)</t>
  </si>
  <si>
    <t>ЛС 2-03</t>
  </si>
  <si>
    <t>Строительство КЛ-0,4кВ от ШС№3 до ШС№3.1  L=105м (41м-ГНБ)</t>
  </si>
  <si>
    <t>Выборка затрат из локальной сметы на сил шкаф</t>
  </si>
  <si>
    <t>ЛС 2-04</t>
  </si>
  <si>
    <t>Строительство КЛ-0,4кВ от ШС№3.1 до ЩП№1  L=55м (5м-ГНБ)</t>
  </si>
  <si>
    <t>монт раб</t>
  </si>
  <si>
    <t>строит</t>
  </si>
  <si>
    <t>оборуд</t>
  </si>
  <si>
    <t>ЛС 2-05</t>
  </si>
  <si>
    <t>Строительство КЛ-0,4кВ от ШС№3.1 до ШС №3.2  L=130м (6м-ГНБ)</t>
  </si>
  <si>
    <t>ЛС 2-06</t>
  </si>
  <si>
    <t>Строительство КЛ-0,4кВ от ТП-3025 до ШС №1  L=85м (39м-ГНБ)</t>
  </si>
  <si>
    <t>Непредв</t>
  </si>
  <si>
    <t>ЛС 2-07</t>
  </si>
  <si>
    <t>Строительство КЛ-0,4кВ от ШС№1 до ШС №2  L=195м 161м-ГНБ)</t>
  </si>
  <si>
    <t>Строит.кон</t>
  </si>
  <si>
    <t>ЛС 2-08</t>
  </si>
  <si>
    <t>Строительство КЛ-0,4кВ от ШС№2 до ШС №3  L=153м (133м-ГНБ)</t>
  </si>
  <si>
    <t>ЛС 2-09</t>
  </si>
  <si>
    <t>Строительство КЛ-0,4кВ от ШС№3 до ШС №4  L=122м (110м-ГНБ)</t>
  </si>
  <si>
    <t>ЛС 2-10</t>
  </si>
  <si>
    <t>Строительство КЛ-0,4кВ от  ШС №2 до опоры №б-н  L=106м (40м-ГНБ)</t>
  </si>
  <si>
    <t>ЛС 2-11</t>
  </si>
  <si>
    <t>Строительство КВЛ-0,4кВ от ШС№4 до ЩП№2 и ВРУ дома по адресу ул.Ленинская 52б  L=41м (28м-ГНБ)</t>
  </si>
  <si>
    <t>ЛС 2-12</t>
  </si>
  <si>
    <t>Переустройство ВЛ 0,4 кВ (ул.Пушкинская-ул.Коваленко)</t>
  </si>
  <si>
    <t>Итого по Главе 2</t>
  </si>
  <si>
    <t>Глава 7. Благоустройство и озеленение территории</t>
  </si>
  <si>
    <t>ЛС 7-01</t>
  </si>
  <si>
    <t>Разборка и восст. асф. покрытия КЛ-0,4кВ от ТП-825</t>
  </si>
  <si>
    <t>ЛС 7-02</t>
  </si>
  <si>
    <t>Разборка и восст. асф. покрытия КЛ-6кВ от ТП-3025 до места врезки около ТП-5</t>
  </si>
  <si>
    <t>ЛС 7-03</t>
  </si>
  <si>
    <t>Разборка и восст. асф. покрытия КЛ-0,4кВ от ШС№3 до ШС№3.1</t>
  </si>
  <si>
    <t>ЛС 7-04</t>
  </si>
  <si>
    <t>Разборка и восст. асф. покрытия КЛ-0,4кВ от ШС№3.1 до ЩП№1</t>
  </si>
  <si>
    <t>ЛС 7-05</t>
  </si>
  <si>
    <t>Разборка и восст. асф. покрытия КЛ-0,4кВ от ШС№3.1 до ШС№3.2</t>
  </si>
  <si>
    <t>ЛС 7-06</t>
  </si>
  <si>
    <t>Разборка и восст. асф. покрытия КЛ-0,4кВ от ТП-3025 до ШС№1</t>
  </si>
  <si>
    <t>ЛС 7-07</t>
  </si>
  <si>
    <t>Разборка и восст. асф. покрытия КЛ-0,4кВ от ШС№1 до ШС№2</t>
  </si>
  <si>
    <t>ЛС 7-08</t>
  </si>
  <si>
    <t>Разборка и восст. асф. покрытия КЛ-0,4кВ от ШС№2 до ШС№3</t>
  </si>
  <si>
    <t>ЛС 7-09</t>
  </si>
  <si>
    <t>Разборка и восст. асф. покрытия КЛ-0,4кВ от ШС№3 до ШС№4</t>
  </si>
  <si>
    <t>ЛС 7-10</t>
  </si>
  <si>
    <t>Разборка и восст. асф. покрытия КЛ-0,4кВ от ШС№2  до опоры №б-н</t>
  </si>
  <si>
    <t>ЛС 7-11</t>
  </si>
  <si>
    <t>Разборка и восст. асф. покрытия КЛ-0,4кВ от ШС№4 до ЩП№2</t>
  </si>
  <si>
    <t>Итого по Главе 7</t>
  </si>
  <si>
    <t>Итого по Главам 1-7</t>
  </si>
  <si>
    <t>Глава 9. Прочие работы и затраты</t>
  </si>
  <si>
    <t>ЛС 9-01</t>
  </si>
  <si>
    <t>ПНР КЛ-0,4 кВ от ТП-825</t>
  </si>
  <si>
    <t>ЛС 9-02</t>
  </si>
  <si>
    <t>ПНР КЛ-6 кВ от от ТП-3025 до места врезки около ТП-5</t>
  </si>
  <si>
    <t>ЛС 9-03</t>
  </si>
  <si>
    <t>ПНР КЛ-0,4 кВ от ШС№3 до ШС№3.1</t>
  </si>
  <si>
    <t>ЛС 9-04</t>
  </si>
  <si>
    <t>ПНР КЛ-0,4 кВ от ШС№3.1 до ЩП№1</t>
  </si>
  <si>
    <t>ЛС 9-05</t>
  </si>
  <si>
    <t>ПНР КЛ-0,4 кВ от ШС№3.1 до ШС№3.2</t>
  </si>
  <si>
    <t>ЛС 9-06</t>
  </si>
  <si>
    <t>ПНР КЛ-0,4 кВ от ТП-3025 до ШС№1</t>
  </si>
  <si>
    <t>ЛС 9-07</t>
  </si>
  <si>
    <t>ПНР КЛ-0,4 кВ от ШС№1 до ШС№2</t>
  </si>
  <si>
    <t>ЛС 9-08</t>
  </si>
  <si>
    <t>ПНР КЛ-0,4 кВ от ШС№2 до ШС№3</t>
  </si>
  <si>
    <t>ЛС 9-09</t>
  </si>
  <si>
    <t>ПНР КЛ-0,4 кВ от ШС№3 до ШС№4</t>
  </si>
  <si>
    <t>ЛС 9-10</t>
  </si>
  <si>
    <t>ПНР КЛ-0,4 кВ от ШС№2 до опоры №б-н</t>
  </si>
  <si>
    <t>ЛС 9-11</t>
  </si>
  <si>
    <t>ПНР КЛ-0,4 кВ от ШС№4  до ЩП№2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</si>
  <si>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</si>
  <si>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</si>
  <si>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</si>
  <si>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 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</si>
  <si>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</si>
  <si>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>Итого по Главе 10</t>
  </si>
  <si>
    <t>Итого по Главам 1-10</t>
  </si>
  <si>
    <t>Глава 12. Публичный технологический и ценовой аудит, проектные и изыскательские работы</t>
  </si>
  <si>
    <t>Смета  №12-01</t>
  </si>
  <si>
    <t>Проектные работы КЛ 6 кВ</t>
  </si>
  <si>
    <t>Смета  №12-02</t>
  </si>
  <si>
    <t>Инженерно-геодезические изыскания КЛ 6 кВ</t>
  </si>
  <si>
    <t>Смета  №12-03</t>
  </si>
  <si>
    <t>Проектные работы КВЛ0,4 кВ</t>
  </si>
  <si>
    <t>Смета  №12-04</t>
  </si>
  <si>
    <t>Инженерно-геодезические изыскания КВЛ 0,4 кВ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</si>
  <si>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</si>
  <si>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</si>
  <si>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</si>
  <si>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</si>
  <si>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- 1,5 %</t>
  </si>
  <si>
    <t>Итого с непредвиденными</t>
  </si>
  <si>
    <t>Налоги и обязательные платежи</t>
  </si>
  <si>
    <t>МДС 81-35.2004 п.4.100</t>
  </si>
  <si>
    <t>НДС - 20%</t>
  </si>
  <si>
    <t xml:space="preserve">Всего по сводному расчету </t>
  </si>
  <si>
    <t>Составил: ________________________  Н.С. Старостина</t>
  </si>
  <si>
    <t>Проверил: ________________________  Р.Ф. Назыров</t>
  </si>
  <si>
    <t>УНЦ КЛ 0,4кВ</t>
  </si>
  <si>
    <t xml:space="preserve">4х120 мм2 (с алюминиевой жилой) </t>
  </si>
  <si>
    <t>К3-07</t>
  </si>
  <si>
    <t xml:space="preserve">Расстояние св.10 до 15км                                                                                                                                                                                                               </t>
  </si>
  <si>
    <t>Внутренний транспорт. (расстояние от УФПС Оренбургской обл. до заявителя пос. им.Куйбышева)</t>
  </si>
  <si>
    <t>13,75%</t>
  </si>
  <si>
    <t>*13,75%</t>
  </si>
  <si>
    <t>Итого в ценах 2кв 2021г</t>
  </si>
  <si>
    <r>
      <t xml:space="preserve">Воздушные линии напряжением до 1 кВ, длиной, км: до 1 км                                                            </t>
    </r>
    <r>
      <rPr>
        <b/>
        <sz val="11"/>
        <color rgb="FFFF0000"/>
        <rFont val="Times New Roman"/>
        <family val="1"/>
        <charset val="204"/>
      </rPr>
      <t>ВЛ 0,4кВ=0,040 км</t>
    </r>
  </si>
  <si>
    <r>
      <t xml:space="preserve">Воздушные линии напряжением 3-20 кВ, длиной, км: до 1 км                                                            </t>
    </r>
    <r>
      <rPr>
        <b/>
        <sz val="11"/>
        <color rgb="FFFF0000"/>
        <rFont val="Times New Roman"/>
        <family val="1"/>
        <charset val="204"/>
      </rPr>
      <t>ВЛ 10кВ=0,015 км</t>
    </r>
  </si>
  <si>
    <r>
      <t xml:space="preserve">СБЦ ПРС «Коммунальные инженерные сети
и сооружения», 2012 г., табл. </t>
    </r>
    <r>
      <rPr>
        <sz val="11"/>
        <color rgb="FFFF0000"/>
        <rFont val="Times New Roman"/>
        <family val="1"/>
        <charset val="204"/>
      </rPr>
      <t>18 п.1</t>
    </r>
    <r>
      <rPr>
        <sz val="11"/>
        <rFont val="Times New Roman"/>
        <family val="1"/>
        <charset val="204"/>
      </rPr>
      <t xml:space="preserve"> 
Стадия - "рп" = 100%;
1) К=1,075 - районный к-т
</t>
    </r>
  </si>
  <si>
    <r>
      <t xml:space="preserve">Стоимость проектных работ в ценах 2001г
а = </t>
    </r>
    <r>
      <rPr>
        <sz val="11"/>
        <color rgb="FFFF0000"/>
        <rFont val="Times New Roman"/>
        <family val="1"/>
        <charset val="204"/>
      </rPr>
      <t xml:space="preserve">6,15 </t>
    </r>
    <r>
      <rPr>
        <sz val="11"/>
        <rFont val="Times New Roman"/>
        <family val="1"/>
        <charset val="204"/>
      </rPr>
      <t>тыс. руб.
в = 0 тыс. руб.
длина = 0,040 км   (6150+0*0,040)*1,075</t>
    </r>
  </si>
  <si>
    <r>
      <t xml:space="preserve">Стоимость проектных работ в ценах 2001г
а = </t>
    </r>
    <r>
      <rPr>
        <sz val="11"/>
        <color rgb="FFFF0000"/>
        <rFont val="Times New Roman"/>
        <family val="1"/>
        <charset val="204"/>
      </rPr>
      <t xml:space="preserve">9,09 </t>
    </r>
    <r>
      <rPr>
        <sz val="11"/>
        <rFont val="Times New Roman"/>
        <family val="1"/>
        <charset val="204"/>
      </rPr>
      <t>тыс. руб.
в = 0 тыс. руб.
длина = 0,015 км   (9090+0*15)*1,075</t>
    </r>
  </si>
  <si>
    <t>Итого в  ценах  2021 года</t>
  </si>
  <si>
    <r>
      <t>Сбор исходных данных по</t>
    </r>
    <r>
      <rPr>
        <b/>
        <sz val="10"/>
        <color rgb="FFFF0000"/>
        <rFont val="Times New Roman"/>
        <family val="1"/>
        <charset val="204"/>
      </rPr>
      <t xml:space="preserve">
КЛ 0,4 кВ - 0,040 км
</t>
    </r>
  </si>
  <si>
    <r>
      <t>Подземный переход методом ГНБ</t>
    </r>
    <r>
      <rPr>
        <sz val="11"/>
        <color rgb="FFFF0000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КЛ 0,4 кВ  = 0,032 м</t>
    </r>
  </si>
  <si>
    <r>
      <t xml:space="preserve"> Стоимость проектных работ в ценах 2001г 
а = 47,8 тыс. руб.
в = 0,18тыс. руб.
</t>
    </r>
    <r>
      <rPr>
        <sz val="11"/>
        <color rgb="FFFF0000"/>
        <rFont val="Times New Roman"/>
        <family val="1"/>
        <charset val="204"/>
      </rPr>
      <t xml:space="preserve">длина ГНБ =0,032 м                                              </t>
    </r>
  </si>
  <si>
    <t>(47800+180*32) *0,3*1,075</t>
  </si>
  <si>
    <t>Итого в ценах  2021г</t>
  </si>
  <si>
    <t>КЛ 0,4 кВ от РУ 0,4 кВ новой ТП 10/0,4 кВ</t>
  </si>
  <si>
    <t xml:space="preserve"> -в ценах 2021г. </t>
  </si>
  <si>
    <t>Строительство  (КЛ-0,4кВ, протяженностью 0,032 км АВБбШв 4*120)  (в базовых ценах 4 кв.17г.)</t>
  </si>
  <si>
    <t xml:space="preserve">Предпроектные работы КЛ 0,4 КВ  ( в базовых ценах 2001г.) </t>
  </si>
  <si>
    <t>Проектные работы  КЛ 0,4 КВ (АВБбШв 4*120) ( в базовых ценах 2001г.)</t>
  </si>
  <si>
    <t>Изыскательские работы  КЛ 0,4 КВ ( в базовых ценах 2001г.)</t>
  </si>
  <si>
    <t>Подготовка схемы расположения земельного участка на кадастровом плане территории КЛ 0,4 КВ   ( в базовых ценах 2001г.)</t>
  </si>
  <si>
    <t>Выполнение кадастровых работ по установлению и описанию границ охранных зон  КЛ 0,4 КВ  ( в базовых ценах 2001г.)</t>
  </si>
  <si>
    <t>Строительство КЛ-0,4кВ, протяженностью 0,032 км АВБбШв 4*120</t>
  </si>
  <si>
    <t>Предпроектные работы КЛ 0,4 КВ</t>
  </si>
  <si>
    <t xml:space="preserve">Проектные работы  КЛ 0,4 КВ (АВБбШв 4*120) </t>
  </si>
  <si>
    <t xml:space="preserve">Изыскательские работы  КЛ 0,4 КВ </t>
  </si>
  <si>
    <t xml:space="preserve">Подготовка схемы расположения земельного участка на кадастровом плане территории КЛ 0,4 КВ   </t>
  </si>
  <si>
    <t>Выполнение кадастровых работ по установлению и описанию границ охранных зон  КЛ 0,4 КВ</t>
  </si>
  <si>
    <t>Подольских подтвердил отсутствие сервитута</t>
  </si>
  <si>
    <t>КЛ-0,4кВ</t>
  </si>
  <si>
    <t>Предпроектные работы КЛ 0,4 кВ</t>
  </si>
  <si>
    <t xml:space="preserve">Проектные работы  КЛ 0,4 кВ </t>
  </si>
  <si>
    <t>Изыскательские работы  КЛ 0,4кВ</t>
  </si>
  <si>
    <t xml:space="preserve">Подготовка схемы расположения земельного участка на кадастровом плане территории КЛ 0,4кВ </t>
  </si>
  <si>
    <t xml:space="preserve">Выполнение кадастровых работ по установлению и описанию границ охранных зон  КЛ 0,4 кВ </t>
  </si>
  <si>
    <t>П3-02</t>
  </si>
  <si>
    <t>Протяженность до 2 км</t>
  </si>
  <si>
    <t>Строительство КТП с силовым трансформатором 10/0,4 кВ типа ТМГ мощностью 160 кВА   (в базовых ценах 4 кв.17г.)</t>
  </si>
  <si>
    <t>Внутренний транспорт. (расстояние до заявителя пос. им.Куйбышева)</t>
  </si>
  <si>
    <t xml:space="preserve">Строительство КТП с силовым трансформатором 10/0,4 кВ типа ТМГ мощностью 160 кВА  </t>
  </si>
  <si>
    <t>Предпроектные работы ВЛЗ 0,4 кВ</t>
  </si>
  <si>
    <t>Протяженность до 1 км</t>
  </si>
  <si>
    <t>Смета №3.4</t>
  </si>
  <si>
    <t>Смета №3.5</t>
  </si>
  <si>
    <t>Смета №4.1</t>
  </si>
  <si>
    <t>Смета №4.2</t>
  </si>
  <si>
    <t>Смета №4.3</t>
  </si>
  <si>
    <t>Таб.4(10) УНЦ</t>
  </si>
  <si>
    <t>Таб.4(0,4) УНЦ</t>
  </si>
  <si>
    <t>Индексы-дефляторы к СМР от цен 3кв.2020г. В уровень цен 2022г.</t>
  </si>
  <si>
    <t>двухцепная, все типы опор за исключением многогранных</t>
  </si>
  <si>
    <t>Л1-01-2</t>
  </si>
  <si>
    <t>Л3-01-2</t>
  </si>
  <si>
    <t>Л7-17-2</t>
  </si>
  <si>
    <t>СИП-2, сечение фазного провода 25 мм2, сечение нулевого провода 55 мм2</t>
  </si>
  <si>
    <t>СИП-2, сечение фазного провода 70 мм2, сечение нулевого провода 95 мм2</t>
  </si>
  <si>
    <t>Л7-25-2</t>
  </si>
  <si>
    <t>Внутренний транспорт. (расстояние от УФПС Оренбургской обл. до заявителя )</t>
  </si>
  <si>
    <r>
      <t>(1363*К2+3431*(</t>
    </r>
    <r>
      <rPr>
        <b/>
        <sz val="12"/>
        <color indexed="1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)*1,47</t>
    </r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</si>
  <si>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необходимости);
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
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имущества;</t>
  </si>
  <si>
    <t>Итого по смете в ценах 1996г</t>
  </si>
  <si>
    <t>Итого по смете в ценах 2001г</t>
  </si>
  <si>
    <t xml:space="preserve">Составил: ________________________ </t>
  </si>
  <si>
    <t xml:space="preserve">Проверил: ________________________ </t>
  </si>
  <si>
    <t xml:space="preserve">Расстояние св.15 до 20км                                                                                                                                                                                                               </t>
  </si>
  <si>
    <t>16,25%</t>
  </si>
  <si>
    <t>*16,25%</t>
  </si>
  <si>
    <t>0,1 - для малых трасс ; от 0,5 до 1 - для очень малых трасс
0,05 и менее - для больших трасс</t>
  </si>
  <si>
    <t xml:space="preserve"> -1 категория сложности </t>
  </si>
  <si>
    <r>
      <t>Табл. 9 §</t>
    </r>
    <r>
      <rPr>
        <sz val="11"/>
        <color rgb="FFFF0000"/>
        <rFont val="Times New Roman"/>
        <family val="1"/>
        <charset val="204"/>
      </rPr>
      <t>4</t>
    </r>
  </si>
  <si>
    <t xml:space="preserve">Предпроектные работы ВЛ 0,4 КВ  ( в базовых ценах 2001г.) </t>
  </si>
  <si>
    <t>Изыскательские работы  ВЛ 0,4 КВ ( в базовых ценах 2001г.)</t>
  </si>
  <si>
    <t>Подготовка схемы расположения земельного участка на кадастровом плане территории ВЛ 0,4 КВ   ( в базовых ценах 2001г.)</t>
  </si>
  <si>
    <t>Изыскательские работы  ВЛ 0,4кВ</t>
  </si>
  <si>
    <t xml:space="preserve">Подготовка схемы расположения земельного участка на кадастровом плане территории ВЛ 0,4кВ </t>
  </si>
  <si>
    <t>УНЦ на демонтаж ВЛ 0,4-700 кВ</t>
  </si>
  <si>
    <t>одноцепная, все типы опор за исключением многогранных</t>
  </si>
  <si>
    <t>Л1-01-1</t>
  </si>
  <si>
    <t>ВЛ-0,4кВ</t>
  </si>
  <si>
    <t>Предпроектные работы ВЛ 0,4 кВ</t>
  </si>
  <si>
    <t>почему опять ВЛ-10 кВ?</t>
  </si>
  <si>
    <t>Индексы-дефляторы к СМР от цен 4кв.2017г. в уровень цен 2023г.</t>
  </si>
  <si>
    <t xml:space="preserve"> - в ценах 2023г. </t>
  </si>
  <si>
    <t xml:space="preserve"> - СМР в ценах 2023г</t>
  </si>
  <si>
    <t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t>
  </si>
  <si>
    <t>Демонтаж ВЛ-10кВ, 1 цепь</t>
  </si>
  <si>
    <t>М2-02-1</t>
  </si>
  <si>
    <t>06-20</t>
  </si>
  <si>
    <t>Л1-02-1</t>
  </si>
  <si>
    <t>Л3-02-1</t>
  </si>
  <si>
    <t>СИП-3, 50мм2, 1 цепь</t>
  </si>
  <si>
    <t>Л7-03-3</t>
  </si>
  <si>
    <t xml:space="preserve"> -в ценах 2023г. </t>
  </si>
  <si>
    <t xml:space="preserve"> - ПИР в ценах 2023г</t>
  </si>
  <si>
    <t xml:space="preserve">Итого в ценах 2023 г </t>
  </si>
  <si>
    <t>ВЛ-10кВ</t>
  </si>
  <si>
    <t>Предпроектные работы ВЛ 10 кВ</t>
  </si>
  <si>
    <t>Проектные работы  ВЛ 10 кВ (СИП-3 3(1х50)</t>
  </si>
  <si>
    <t>Изыскательские работы  ВЛ 10кВ</t>
  </si>
  <si>
    <t xml:space="preserve">Подготовка схемы расположения земельного участка на кадастровом плане территории ВЛ 10кВ </t>
  </si>
  <si>
    <r>
      <t xml:space="preserve">Внесение сведений о границах охранных зон в документы государственного кадастрового учета </t>
    </r>
    <r>
      <rPr>
        <sz val="12"/>
        <color rgb="FFFF0000"/>
        <rFont val="Times New Roman"/>
        <family val="1"/>
        <charset val="204"/>
      </rPr>
      <t xml:space="preserve"> (в целом по объекту )</t>
    </r>
    <r>
      <rPr>
        <sz val="12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ВЛ 10 кВ, ВЛ 0,4кВ</t>
    </r>
  </si>
  <si>
    <t xml:space="preserve">Проектные работы  ВЛ 0,4 кВ </t>
  </si>
  <si>
    <r>
      <t xml:space="preserve">Описание границ охранных зон объектов электросетевых комплексов:
</t>
    </r>
    <r>
      <rPr>
        <b/>
        <sz val="12"/>
        <color indexed="10"/>
        <rFont val="Times New Roman"/>
        <family val="1"/>
        <charset val="204"/>
      </rPr>
      <t>для  ВЛ 0,4кВ=0,11 км</t>
    </r>
  </si>
  <si>
    <t xml:space="preserve">Сбор исходных данных по
ВЛ 10
протяженность участка =0,110км    </t>
  </si>
  <si>
    <r>
      <t xml:space="preserve">Воздушные линии напряжением 3-20 кВ, длиной, км: до 1 км                                                            </t>
    </r>
    <r>
      <rPr>
        <b/>
        <sz val="11"/>
        <color rgb="FFFF0000"/>
        <rFont val="Times New Roman"/>
        <family val="1"/>
        <charset val="204"/>
      </rPr>
      <t>ВЛ 10кВ=0,110 км</t>
    </r>
  </si>
  <si>
    <r>
      <t xml:space="preserve">Стоимость проектных работ в ценах 2001г
а = </t>
    </r>
    <r>
      <rPr>
        <sz val="11"/>
        <color rgb="FFFF0000"/>
        <rFont val="Times New Roman"/>
        <family val="1"/>
        <charset val="204"/>
      </rPr>
      <t xml:space="preserve">9,09 </t>
    </r>
    <r>
      <rPr>
        <sz val="11"/>
        <rFont val="Times New Roman"/>
        <family val="1"/>
        <charset val="204"/>
      </rPr>
      <t>тыс. руб.
в = 0 тыс. руб.
длина = 0,110 км   (9090+0*0,110)*1,075</t>
    </r>
  </si>
  <si>
    <r>
      <t xml:space="preserve">Создание инженерно-топографического плана </t>
    </r>
    <r>
      <rPr>
        <sz val="11"/>
        <color rgb="FFFF0000"/>
        <rFont val="Times New Roman"/>
        <family val="1"/>
        <charset val="204"/>
      </rPr>
      <t xml:space="preserve">  
ВЛ-10кВ
длиной 110м 
при ширине коридора = 20м</t>
    </r>
  </si>
  <si>
    <r>
      <t xml:space="preserve">Описание границ охранных зон объектов электросетевых комплексов:
</t>
    </r>
    <r>
      <rPr>
        <b/>
        <sz val="12"/>
        <color indexed="10"/>
        <rFont val="Times New Roman"/>
        <family val="1"/>
        <charset val="204"/>
      </rPr>
      <t>для  ВЛ 10кВ=0,110 км</t>
    </r>
  </si>
  <si>
    <t>Сбор исходных данных по
 ВЛ 0,4
протяженность участка =0,110  км</t>
  </si>
  <si>
    <t>ОУ п.9 Табл. 4, §4</t>
  </si>
  <si>
    <t>ОУ п.9 Табл. 4, §3</t>
  </si>
  <si>
    <r>
      <t xml:space="preserve">Воздушные линии напряжением до 1 кВ, длиной, км: до 1 км                                                            </t>
    </r>
    <r>
      <rPr>
        <b/>
        <sz val="11"/>
        <color rgb="FFFF0000"/>
        <rFont val="Times New Roman"/>
        <family val="1"/>
        <charset val="204"/>
      </rPr>
      <t>ВЛ 0,4кВ=0,110 км</t>
    </r>
  </si>
  <si>
    <r>
      <t xml:space="preserve">Стоимость проектных работ в ценах 2001г
а = </t>
    </r>
    <r>
      <rPr>
        <sz val="11"/>
        <color rgb="FFFF0000"/>
        <rFont val="Times New Roman"/>
        <family val="1"/>
        <charset val="204"/>
      </rPr>
      <t xml:space="preserve">6,15 </t>
    </r>
    <r>
      <rPr>
        <sz val="11"/>
        <rFont val="Times New Roman"/>
        <family val="1"/>
        <charset val="204"/>
      </rPr>
      <t>тыс. руб.
в = 0 тыс. руб.
длина = 0,110 км   (6150+0*110)*1,075</t>
    </r>
  </si>
  <si>
    <t>Внутренний транспорт</t>
  </si>
  <si>
    <t>Российская Федерация, Оренбургская область, Оренбургский район, п.Пригородный, ш.Нежинское, земельный участок с кадастровым номером 56:21:1903003:436.</t>
  </si>
  <si>
    <t>ВЛ-10кВ Л-33-10 в промежутке опор №45-№48</t>
  </si>
  <si>
    <t xml:space="preserve">Предпроектные работы ВЛ 10 КВ  ( в базовых ценах 2001г.) </t>
  </si>
  <si>
    <t>Проектные работы  ВЛ-10кВ переустройство участка, протяженностью 0,110 км  СИП-3 3(1*50)  (в базовых ценах 2001г.)</t>
  </si>
  <si>
    <t>Изыскательские работы  ВЛ 10 КВ ( в базовых ценах 2001г.)</t>
  </si>
  <si>
    <t>Подготовка схемы расположения земельного участка на кадастровом плане территории ВЛ 10 КВ   ( в базовых ценах 2001г.)</t>
  </si>
  <si>
    <t>Переустройство участка ВЛ-10кВ, протяженностью 0,110 км  СИП-3 3(1*50)) (в базовых ценах 4 кв.17г.)</t>
  </si>
  <si>
    <t>ВЛ-0,4кВ  Л-1, Л-2 от ТП-884 в промежутке опор №45-№47</t>
  </si>
  <si>
    <t>Проектные работы  ВЛ-10кВ,   переустройство участка, протяженностью 0,110 км  СИП-3 3(1*50)</t>
  </si>
  <si>
    <t>Строительство ВЛ-10кВ,  переустройство участка, протяженностью 0,110 км  СИП-3 3(1*50)</t>
  </si>
  <si>
    <t xml:space="preserve">Предпроектные работы ВЛ 0,4 КВ </t>
  </si>
  <si>
    <t>Изыскательские работы  ВЛ 0,4 КВ</t>
  </si>
  <si>
    <t xml:space="preserve">Подготовка схемы расположения земельного участка на кадастровом плане территории ВЛ 0,4 КВ  </t>
  </si>
  <si>
    <t>Выполнение кадастровых работ по описанию границ охранных зон 
КЛ 0,4 КВ  ( в базовых ценах 2001г.)</t>
  </si>
  <si>
    <t>Выполнение кадастровых работ по описанию границ охранных зон   ВЛ 10 КВ  ( в базовых ценах 2001г.)</t>
  </si>
  <si>
    <t xml:space="preserve">Выполнение кадастровых работ по описанию границ охранных зон   ВЛ 0,4 КВ </t>
  </si>
  <si>
    <t xml:space="preserve">Выполнение кадастровых работ по описанию границ охранных зон  ВЛ 10 КВ </t>
  </si>
  <si>
    <t xml:space="preserve">Выполнение кадастровых работ по описанию границ охранных зон  ВЛ 0,4 КВ </t>
  </si>
  <si>
    <t xml:space="preserve">Индекс изменения сметной стоимости на проектные работы  от  2001г в уровень 2023г.с дефлятором </t>
  </si>
  <si>
    <t xml:space="preserve">Индекс изменения сметной стоимости на изыскательские работы от  2001г в уровень цен 2023г. с дефлятором </t>
  </si>
  <si>
    <t xml:space="preserve">Индекс изменения сметной стоимости прочих* от  2001г в  уровень цен 2023г. </t>
  </si>
  <si>
    <t xml:space="preserve">Итого в ценах 2023г. </t>
  </si>
  <si>
    <t xml:space="preserve">Итого в ценах 2023г. С дефляторами от цен 4кв 2022г </t>
  </si>
  <si>
    <t>Итого в ценах 2023г.</t>
  </si>
  <si>
    <t>589*1,15*S</t>
  </si>
  <si>
    <t>2432*S*1,3*1,5</t>
  </si>
  <si>
    <t>К=1,3 - неблагоприятный  период  (при необходимости)
К=1,5 п.4 придлине трассы до 1 км.</t>
  </si>
  <si>
    <t>К=1,3 - неблагоприятный  период  (при необходимости)
К=1,5 п.4 при длине трассы до 1 км.</t>
  </si>
  <si>
    <t>Табл. 58-1-1                                         К=0,8-относительная стоимость работ</t>
  </si>
  <si>
    <t>1414*L/100*0,8</t>
  </si>
  <si>
    <t>Табл. 58-1-1                                         К=0,5-относительная стоимость работ</t>
  </si>
  <si>
    <t>1414*L/100*0,5</t>
  </si>
  <si>
    <t>к договору № ____________от ________</t>
  </si>
  <si>
    <t xml:space="preserve">Укрупненный сметный расчет по объекту: </t>
  </si>
  <si>
    <t>Приложение № 3</t>
  </si>
  <si>
    <t>Переустройство участка ВЛ-0,4(совместный подвес - 0,072) протяженностью 0,110 км существующий провод (в базовых ценах 4 кв.17г.)</t>
  </si>
  <si>
    <t>Проектные работы  (Переустройство участка ВЛ-0,4(совместный подвес - 0,072) протяженностью 0,110 км существующий провод)</t>
  </si>
  <si>
    <t>Проектные работы   (Переустройство участка ВЛ-0,4(совместный подвес - 0,072) протяженностью 0,110 км существующий провод)  ( в базовых ценах 2001г.)</t>
  </si>
  <si>
    <t>Переустройство участка ВЛ-0,4(совместный подвес - 0,072) протяженностью 0,110 км существующий провод)</t>
  </si>
  <si>
    <t>(Заявитель - ООО "Вектор плюс")</t>
  </si>
  <si>
    <t xml:space="preserve">Главный инженер АО "Энергосервис Волги"                                                                                     </t>
  </si>
  <si>
    <t>В.Б.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</si>
  <si>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</si>
  <si>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</si>
  <si>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 Корнишина</t>
  </si>
  <si>
    <t>Составил: Ведущий специалист АО "Энергосервис Волги"</t>
  </si>
  <si>
    <t>М.В. Васильцова</t>
  </si>
  <si>
    <t>С учетом договорного коэффициента К=0,97</t>
  </si>
  <si>
    <t>Заказчик:</t>
  </si>
  <si>
    <t>АО "Энергосервис Волги"</t>
  </si>
  <si>
    <t>_________________ В.А. Решетников</t>
  </si>
  <si>
    <t>Генеральный директор</t>
  </si>
  <si>
    <t>Подрядчик:</t>
  </si>
  <si>
    <t>Приложение № ____</t>
  </si>
  <si>
    <t>к договору подряда № _______________________от______________________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</si>
</sst>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_)"/>
    <numFmt numFmtId="167" formatCode="_(* #,##0.00_);_(* \(#,##0.00\);_(* &quot;-&quot;??_);_(@_)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General_)"/>
    <numFmt numFmtId="172" formatCode="_-* #,##0.00[$€-1]_-;\-* #,##0.00[$€-1]_-;_-* &quot;-&quot;??[$€-1]_-"/>
    <numFmt numFmtId="173" formatCode="#,##0_);\(#,##0\);&quot;- &quot;;&quot;  &quot;@"/>
    <numFmt numFmtId="174" formatCode="_-* #,##0\ _d_._-;\-* #,##0\ _d_._-;_-* &quot;-&quot;\ _d_._-;_-@_-"/>
    <numFmt numFmtId="175" formatCode="_-* #,##0.00\ _d_._-;\-* #,##0.00\ _d_._-;_-* &quot;-&quot;??\ _d_._-;_-@_-"/>
    <numFmt numFmtId="176" formatCode="_(&quot;$&quot;* #,##0_);_(&quot;$&quot;* \(#,##0\);_(&quot;$&quot;* &quot;-&quot;_);_(@_)"/>
    <numFmt numFmtId="177" formatCode="&quot;$&quot;#,##0.00_);[Red]\(&quot;$&quot;#,##0.00\)"/>
    <numFmt numFmtId="178" formatCode="#,##0_);[Red]\(#,##0\)"/>
    <numFmt numFmtId="179" formatCode="_-* #,##0\ _р_._-;\-* #,##0\ _р_._-;_-* &quot;-&quot;\ _р_._-;_-@_-"/>
    <numFmt numFmtId="180" formatCode="_-* #,##0.00\ _р_._-;\-* #,##0.00\ _р_._-;_-* &quot;-&quot;??\ _р_._-;_-@_-"/>
    <numFmt numFmtId="181" formatCode="_-* #,##0.00_р_._-;\-* #,##0.00_р_._-;_-* &quot;-&quot;??_р_._-;_-@_-"/>
    <numFmt numFmtId="182" formatCode="0.000"/>
    <numFmt numFmtId="183" formatCode="#,##0.000"/>
    <numFmt numFmtId="184" formatCode="0.00000"/>
    <numFmt numFmtId="185" formatCode="0.000000"/>
    <numFmt numFmtId="186" formatCode="0.0000"/>
    <numFmt numFmtId="187" formatCode="#\ ##0.00"/>
    <numFmt numFmtId="188" formatCode="#,##0.00000"/>
    <numFmt numFmtId="189" formatCode="#,##0.0000"/>
    <numFmt numFmtId="190" formatCode="0.0"/>
    <numFmt numFmtId="191" formatCode="_-* #,##0.00000\ _₽_-;\-* #,##0.00000\ _₽_-;_-* &quot;-&quot;??\ _₽_-;_-@_-"/>
  </numFmts>
  <fonts count="2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</font>
    <font>
      <sz val="13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color indexed="22"/>
      <name val="Arial"/>
      <family val="2"/>
      <charset val="204"/>
    </font>
    <font>
      <sz val="10"/>
      <name val="Times New Roman CE"/>
    </font>
    <font>
      <sz val="10"/>
      <name val="Times New Roman"/>
      <family val="1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1"/>
      <color rgb="FFC00000"/>
      <name val="Arial"/>
      <family val="2"/>
      <charset val="204"/>
    </font>
    <font>
      <sz val="13"/>
      <color rgb="FFC00000"/>
      <name val="Times New Roman Cyr"/>
      <charset val="204"/>
    </font>
    <font>
      <b/>
      <sz val="10"/>
      <name val="Times New Roman Cyr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C00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12"/>
      <name val="Arial Cyr"/>
      <charset val="204"/>
    </font>
    <font>
      <i/>
      <sz val="12"/>
      <color rgb="FFC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trike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 tint="0.7999816888943144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FF0000"/>
      <name val="Arial Cyr"/>
      <charset val="204"/>
    </font>
    <font>
      <strike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color rgb="FFFF0000"/>
      <name val="Arial"/>
      <family val="1"/>
    </font>
    <font>
      <sz val="14"/>
      <name val="Arial Cyr"/>
      <charset val="204"/>
    </font>
    <font>
      <b/>
      <sz val="10"/>
      <color rgb="FFFF0000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Arial Cyr"/>
      <charset val="204"/>
    </font>
    <font>
      <sz val="12"/>
      <color theme="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FF0000"/>
      <name val="Times New Roman Cyr"/>
      <charset val="204"/>
    </font>
    <font>
      <sz val="10"/>
      <color theme="4" tint="0.59999389629810485"/>
      <name val="Arial Cyr"/>
      <charset val="204"/>
    </font>
    <font>
      <sz val="10"/>
      <color rgb="FFFFFF00"/>
      <name val="Times New Roman"/>
      <family val="1"/>
      <charset val="204"/>
    </font>
    <font>
      <sz val="10"/>
      <color rgb="FFFFFF00"/>
      <name val="Arial Cyr"/>
      <charset val="204"/>
    </font>
    <font>
      <i/>
      <sz val="1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55">
    <xf numFmtId="0" fontId="0" fillId="0" borderId="0"/>
    <xf numFmtId="0" fontId="100" fillId="0" borderId="0"/>
    <xf numFmtId="0" fontId="97" fillId="0" borderId="0"/>
    <xf numFmtId="0" fontId="100" fillId="0" borderId="0"/>
    <xf numFmtId="0" fontId="102" fillId="0" borderId="0"/>
    <xf numFmtId="0" fontId="107" fillId="0" borderId="0">
      <alignment vertical="center"/>
    </xf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165" fontId="112" fillId="0" borderId="0">
      <protection locked="0"/>
    </xf>
    <xf numFmtId="165" fontId="112" fillId="0" borderId="0">
      <protection locked="0"/>
    </xf>
    <xf numFmtId="165" fontId="112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2" fillId="0" borderId="5">
      <protection locked="0"/>
    </xf>
    <xf numFmtId="0" fontId="100" fillId="0" borderId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2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5" fillId="3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5" fillId="5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5" fillId="7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5" fillId="8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5" fillId="5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5" fillId="8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7" fillId="12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7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7" fillId="10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7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7" fillId="14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7" fillId="15" borderId="0" applyNumberFormat="0" applyBorder="0" applyAlignment="0" applyProtection="0"/>
    <xf numFmtId="166" fontId="118" fillId="0" borderId="0">
      <alignment horizontal="left"/>
    </xf>
    <xf numFmtId="38" fontId="119" fillId="0" borderId="0" applyFont="0" applyFill="0" applyBorder="0" applyAlignment="0" applyProtection="0"/>
    <xf numFmtId="167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3" fontId="120" fillId="0" borderId="0" applyFont="0" applyFill="0" applyBorder="0" applyAlignment="0" applyProtection="0"/>
    <xf numFmtId="169" fontId="119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04" fillId="0" borderId="0">
      <alignment horizontal="center"/>
    </xf>
    <xf numFmtId="38" fontId="119" fillId="0" borderId="0" applyFont="0" applyFill="0" applyBorder="0" applyAlignment="0" applyProtection="0"/>
    <xf numFmtId="0" fontId="121" fillId="0" borderId="0" applyFont="0" applyFill="0" applyBorder="0" applyAlignment="0" applyProtection="0"/>
    <xf numFmtId="172" fontId="122" fillId="0" borderId="0" applyFont="0" applyFill="0" applyBorder="0" applyAlignment="0" applyProtection="0"/>
    <xf numFmtId="173" fontId="123" fillId="0" borderId="0" applyNumberFormat="0" applyFill="0" applyBorder="0" applyAlignment="0" applyProtection="0"/>
    <xf numFmtId="38" fontId="124" fillId="16" borderId="0" applyNumberFormat="0" applyBorder="0" applyAlignment="0" applyProtection="0"/>
    <xf numFmtId="0" fontId="125" fillId="0" borderId="6" applyNumberFormat="0" applyAlignment="0" applyProtection="0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00" fillId="0" borderId="0"/>
    <xf numFmtId="10" fontId="124" fillId="17" borderId="1" applyNumberFormat="0" applyBorder="0" applyAlignment="0" applyProtection="0"/>
    <xf numFmtId="10" fontId="124" fillId="17" borderId="1" applyNumberFormat="0" applyBorder="0" applyAlignment="0" applyProtection="0"/>
    <xf numFmtId="0" fontId="102" fillId="0" borderId="0"/>
    <xf numFmtId="0" fontId="102" fillId="0" borderId="0"/>
    <xf numFmtId="0" fontId="107" fillId="0" borderId="0"/>
    <xf numFmtId="0" fontId="102" fillId="0" borderId="0"/>
    <xf numFmtId="0" fontId="100" fillId="0" borderId="0"/>
    <xf numFmtId="0" fontId="127" fillId="0" borderId="0"/>
    <xf numFmtId="0" fontId="97" fillId="0" borderId="0"/>
    <xf numFmtId="0" fontId="128" fillId="0" borderId="0"/>
    <xf numFmtId="0" fontId="129" fillId="0" borderId="0"/>
    <xf numFmtId="0" fontId="130" fillId="0" borderId="0"/>
    <xf numFmtId="0" fontId="131" fillId="0" borderId="0"/>
    <xf numFmtId="0" fontId="110" fillId="0" borderId="0"/>
    <xf numFmtId="174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4" fontId="132" fillId="0" borderId="0" applyFont="0" applyFill="0" applyBorder="0" applyAlignment="0" applyProtection="0"/>
    <xf numFmtId="175" fontId="132" fillId="0" borderId="0" applyFont="0" applyFill="0" applyBorder="0" applyAlignment="0" applyProtection="0"/>
    <xf numFmtId="10" fontId="102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33" fillId="0" borderId="0" applyNumberFormat="0">
      <alignment horizontal="left"/>
    </xf>
    <xf numFmtId="0" fontId="110" fillId="0" borderId="0"/>
    <xf numFmtId="0" fontId="134" fillId="0" borderId="0"/>
    <xf numFmtId="176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69" fontId="119" fillId="0" borderId="0" applyFont="0" applyFill="0" applyBorder="0" applyAlignment="0" applyProtection="0"/>
    <xf numFmtId="177" fontId="119" fillId="0" borderId="0" applyFont="0" applyFill="0" applyBorder="0" applyAlignment="0" applyProtection="0"/>
    <xf numFmtId="0" fontId="122" fillId="0" borderId="1">
      <alignment horizontal="center"/>
    </xf>
    <xf numFmtId="0" fontId="122" fillId="0" borderId="1">
      <alignment horizontal="center"/>
    </xf>
    <xf numFmtId="0" fontId="100" fillId="0" borderId="0">
      <alignment vertical="top"/>
    </xf>
    <xf numFmtId="0" fontId="100" fillId="0" borderId="0">
      <alignment vertical="top"/>
    </xf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7" fillId="18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7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117" fillId="20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7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7" fillId="14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7" fillId="21" borderId="0" applyNumberFormat="0" applyBorder="0" applyAlignment="0" applyProtection="0"/>
    <xf numFmtId="171" fontId="111" fillId="0" borderId="7">
      <protection locked="0"/>
    </xf>
    <xf numFmtId="0" fontId="135" fillId="22" borderId="8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7" fillId="7" borderId="9" applyNumberFormat="0" applyAlignment="0" applyProtection="0"/>
    <xf numFmtId="0" fontId="137" fillId="7" borderId="9" applyNumberFormat="0" applyAlignment="0" applyProtection="0"/>
    <xf numFmtId="0" fontId="137" fillId="7" borderId="9" applyNumberFormat="0" applyAlignment="0" applyProtection="0"/>
    <xf numFmtId="0" fontId="122" fillId="0" borderId="1">
      <alignment horizontal="center"/>
    </xf>
    <xf numFmtId="0" fontId="122" fillId="0" borderId="1">
      <alignment horizontal="center"/>
    </xf>
    <xf numFmtId="0" fontId="122" fillId="0" borderId="0">
      <alignment vertical="top"/>
    </xf>
    <xf numFmtId="0" fontId="138" fillId="23" borderId="10" applyNumberFormat="0" applyAlignment="0" applyProtection="0"/>
    <xf numFmtId="0" fontId="138" fillId="23" borderId="10" applyNumberFormat="0" applyAlignment="0" applyProtection="0"/>
    <xf numFmtId="0" fontId="138" fillId="23" borderId="10" applyNumberFormat="0" applyAlignment="0" applyProtection="0"/>
    <xf numFmtId="0" fontId="138" fillId="23" borderId="10" applyNumberFormat="0" applyAlignment="0" applyProtection="0"/>
    <xf numFmtId="0" fontId="138" fillId="23" borderId="10" applyNumberFormat="0" applyAlignment="0" applyProtection="0"/>
    <xf numFmtId="0" fontId="138" fillId="23" borderId="10" applyNumberFormat="0" applyAlignment="0" applyProtection="0"/>
    <xf numFmtId="0" fontId="139" fillId="23" borderId="10" applyNumberFormat="0" applyAlignment="0" applyProtection="0"/>
    <xf numFmtId="0" fontId="139" fillId="23" borderId="10" applyNumberFormat="0" applyAlignment="0" applyProtection="0"/>
    <xf numFmtId="0" fontId="139" fillId="23" borderId="10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1" fillId="23" borderId="9" applyNumberFormat="0" applyAlignment="0" applyProtection="0"/>
    <xf numFmtId="0" fontId="141" fillId="23" borderId="9" applyNumberFormat="0" applyAlignment="0" applyProtection="0"/>
    <xf numFmtId="0" fontId="141" fillId="23" borderId="9" applyNumberFormat="0" applyAlignment="0" applyProtection="0"/>
    <xf numFmtId="165" fontId="100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3" fillId="0" borderId="11" applyNumberFormat="0" applyFill="0" applyAlignment="0" applyProtection="0"/>
    <xf numFmtId="0" fontId="144" fillId="0" borderId="12" applyNumberFormat="0" applyFill="0" applyAlignment="0" applyProtection="0"/>
    <xf numFmtId="0" fontId="144" fillId="0" borderId="12" applyNumberFormat="0" applyFill="0" applyAlignment="0" applyProtection="0"/>
    <xf numFmtId="0" fontId="145" fillId="0" borderId="12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7" fillId="0" borderId="13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1" fontId="148" fillId="24" borderId="7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50" fillId="0" borderId="14" applyNumberFormat="0" applyFill="0" applyAlignment="0" applyProtection="0"/>
    <xf numFmtId="0" fontId="150" fillId="0" borderId="14" applyNumberFormat="0" applyFill="0" applyAlignment="0" applyProtection="0"/>
    <xf numFmtId="0" fontId="150" fillId="0" borderId="14" applyNumberFormat="0" applyFill="0" applyAlignment="0" applyProtection="0"/>
    <xf numFmtId="0" fontId="122" fillId="0" borderId="0">
      <alignment horizontal="right" vertical="top" wrapText="1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35" fillId="22" borderId="8" applyNumberFormat="0" applyAlignment="0" applyProtection="0"/>
    <xf numFmtId="0" fontId="135" fillId="22" borderId="8" applyNumberFormat="0" applyAlignment="0" applyProtection="0"/>
    <xf numFmtId="0" fontId="151" fillId="22" borderId="8" applyNumberFormat="0" applyAlignment="0" applyProtection="0"/>
    <xf numFmtId="0" fontId="122" fillId="0" borderId="1">
      <alignment horizontal="center" wrapText="1"/>
    </xf>
    <xf numFmtId="0" fontId="122" fillId="0" borderId="1">
      <alignment horizontal="center" wrapText="1"/>
    </xf>
    <xf numFmtId="0" fontId="100" fillId="0" borderId="0">
      <alignment vertical="top"/>
    </xf>
    <xf numFmtId="0" fontId="100" fillId="0" borderId="0">
      <alignment vertical="top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4" fillId="25" borderId="0" applyNumberFormat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55" fillId="0" borderId="0"/>
    <xf numFmtId="0" fontId="103" fillId="0" borderId="0">
      <alignment horizontal="left"/>
    </xf>
    <xf numFmtId="0" fontId="97" fillId="0" borderId="0"/>
    <xf numFmtId="0" fontId="97" fillId="0" borderId="0"/>
    <xf numFmtId="0" fontId="107" fillId="0" borderId="0">
      <alignment vertical="center"/>
    </xf>
    <xf numFmtId="0" fontId="100" fillId="0" borderId="0"/>
    <xf numFmtId="0" fontId="127" fillId="0" borderId="0"/>
    <xf numFmtId="0" fontId="156" fillId="0" borderId="0"/>
    <xf numFmtId="0" fontId="100" fillId="0" borderId="0"/>
    <xf numFmtId="0" fontId="127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2" fillId="0" borderId="0"/>
    <xf numFmtId="0" fontId="108" fillId="0" borderId="0"/>
    <xf numFmtId="0" fontId="108" fillId="0" borderId="0"/>
    <xf numFmtId="0" fontId="100" fillId="0" borderId="0"/>
    <xf numFmtId="0" fontId="107" fillId="0" borderId="0">
      <alignment vertical="center"/>
    </xf>
    <xf numFmtId="0" fontId="157" fillId="0" borderId="0"/>
    <xf numFmtId="0" fontId="102" fillId="0" borderId="0"/>
    <xf numFmtId="0" fontId="100" fillId="0" borderId="0"/>
    <xf numFmtId="0" fontId="114" fillId="0" borderId="0"/>
    <xf numFmtId="0" fontId="107" fillId="0" borderId="0">
      <alignment vertical="center"/>
    </xf>
    <xf numFmtId="0" fontId="100" fillId="0" borderId="0"/>
    <xf numFmtId="0" fontId="100" fillId="0" borderId="0"/>
    <xf numFmtId="0" fontId="98" fillId="0" borderId="0"/>
    <xf numFmtId="0" fontId="102" fillId="0" borderId="0"/>
    <xf numFmtId="0" fontId="100" fillId="0" borderId="0"/>
    <xf numFmtId="0" fontId="102" fillId="0" borderId="0"/>
    <xf numFmtId="0" fontId="158" fillId="0" borderId="0"/>
    <xf numFmtId="0" fontId="97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22" fillId="0" borderId="0"/>
    <xf numFmtId="0" fontId="122" fillId="0" borderId="1">
      <alignment horizontal="center" wrapText="1"/>
    </xf>
    <xf numFmtId="0" fontId="122" fillId="0" borderId="1">
      <alignment horizontal="center" wrapText="1"/>
    </xf>
    <xf numFmtId="0" fontId="159" fillId="3" borderId="0" applyNumberFormat="0" applyBorder="0" applyAlignment="0" applyProtection="0"/>
    <xf numFmtId="0" fontId="159" fillId="3" borderId="0" applyNumberFormat="0" applyBorder="0" applyAlignment="0" applyProtection="0"/>
    <xf numFmtId="0" fontId="160" fillId="3" borderId="0" applyNumberFormat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00" fillId="26" borderId="15" applyNumberFormat="0" applyFont="0" applyAlignment="0" applyProtection="0"/>
    <xf numFmtId="0" fontId="100" fillId="26" borderId="15" applyNumberFormat="0" applyFont="0" applyAlignment="0" applyProtection="0"/>
    <xf numFmtId="0" fontId="100" fillId="26" borderId="15" applyNumberFormat="0" applyFont="0" applyAlignment="0" applyProtection="0"/>
    <xf numFmtId="0" fontId="100" fillId="26" borderId="15" applyNumberFormat="0" applyFont="0" applyAlignment="0" applyProtection="0"/>
    <xf numFmtId="0" fontId="100" fillId="26" borderId="15" applyNumberFormat="0" applyFont="0" applyAlignment="0" applyProtection="0"/>
    <xf numFmtId="0" fontId="100" fillId="26" borderId="15" applyNumberFormat="0" applyFont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 wrapText="1"/>
    </xf>
    <xf numFmtId="0" fontId="122" fillId="0" borderId="1">
      <alignment horizontal="center" wrapText="1"/>
    </xf>
    <xf numFmtId="0" fontId="163" fillId="0" borderId="16" applyNumberFormat="0" applyFill="0" applyAlignment="0" applyProtection="0"/>
    <xf numFmtId="0" fontId="163" fillId="0" borderId="16" applyNumberFormat="0" applyFill="0" applyAlignment="0" applyProtection="0"/>
    <xf numFmtId="0" fontId="164" fillId="0" borderId="16" applyNumberFormat="0" applyFill="0" applyAlignment="0" applyProtection="0"/>
    <xf numFmtId="0" fontId="165" fillId="0" borderId="0" applyNumberFormat="0" applyFont="0" applyBorder="0" applyAlignment="0">
      <alignment horizontal="center"/>
    </xf>
    <xf numFmtId="0" fontId="111" fillId="0" borderId="0"/>
    <xf numFmtId="0" fontId="110" fillId="0" borderId="0"/>
    <xf numFmtId="0" fontId="110" fillId="0" borderId="0"/>
    <xf numFmtId="178" fontId="103" fillId="0" borderId="0">
      <alignment vertical="top"/>
    </xf>
    <xf numFmtId="0" fontId="111" fillId="0" borderId="0"/>
    <xf numFmtId="0" fontId="110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2" fillId="0" borderId="0">
      <alignment horizontal="center"/>
    </xf>
    <xf numFmtId="179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1" fontId="107" fillId="0" borderId="0" applyFont="0" applyFill="0" applyBorder="0" applyAlignment="0" applyProtection="0">
      <alignment vertical="center"/>
    </xf>
    <xf numFmtId="181" fontId="100" fillId="0" borderId="0" applyFont="0" applyFill="0" applyBorder="0" applyAlignment="0" applyProtection="0"/>
    <xf numFmtId="181" fontId="100" fillId="0" borderId="0" applyFont="0" applyFill="0" applyBorder="0" applyAlignment="0" applyProtection="0"/>
    <xf numFmtId="181" fontId="168" fillId="0" borderId="0" applyFont="0" applyFill="0" applyBorder="0" applyAlignment="0" applyProtection="0"/>
    <xf numFmtId="181" fontId="107" fillId="0" borderId="0" applyFont="0" applyFill="0" applyBorder="0" applyAlignment="0" applyProtection="0">
      <alignment vertical="center"/>
    </xf>
    <xf numFmtId="181" fontId="100" fillId="0" borderId="0" applyFont="0" applyFill="0" applyBorder="0" applyAlignment="0" applyProtection="0"/>
    <xf numFmtId="181" fontId="114" fillId="0" borderId="0" applyFont="0" applyFill="0" applyBorder="0" applyAlignment="0" applyProtection="0"/>
    <xf numFmtId="181" fontId="97" fillId="0" borderId="0" applyFont="0" applyFill="0" applyBorder="0" applyAlignment="0" applyProtection="0"/>
    <xf numFmtId="0" fontId="122" fillId="0" borderId="0">
      <alignment horizontal="left" vertical="top"/>
    </xf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165" fontId="112" fillId="0" borderId="0">
      <protection locked="0"/>
    </xf>
    <xf numFmtId="0" fontId="122" fillId="0" borderId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59" fillId="3" borderId="0" applyNumberFormat="0" applyBorder="0" applyAlignment="0" applyProtection="0"/>
    <xf numFmtId="0" fontId="116" fillId="18" borderId="0" applyNumberFormat="0" applyBorder="0" applyAlignment="0" applyProtection="0"/>
    <xf numFmtId="0" fontId="15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0" fillId="23" borderId="9" applyNumberFormat="0" applyAlignment="0" applyProtection="0"/>
    <xf numFmtId="0" fontId="142" fillId="0" borderId="11" applyNumberFormat="0" applyFill="0" applyAlignment="0" applyProtection="0"/>
    <xf numFmtId="0" fontId="114" fillId="2" borderId="0" applyNumberFormat="0" applyBorder="0" applyAlignment="0" applyProtection="0"/>
    <xf numFmtId="0" fontId="163" fillId="0" borderId="16" applyNumberFormat="0" applyFill="0" applyAlignment="0" applyProtection="0"/>
    <xf numFmtId="0" fontId="135" fillId="22" borderId="8" applyNumberFormat="0" applyAlignment="0" applyProtection="0"/>
    <xf numFmtId="0" fontId="166" fillId="0" borderId="0" applyNumberFormat="0" applyFill="0" applyBorder="0" applyAlignment="0" applyProtection="0"/>
    <xf numFmtId="0" fontId="171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10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100" fillId="0" borderId="0"/>
    <xf numFmtId="0" fontId="100" fillId="0" borderId="0"/>
    <xf numFmtId="0" fontId="100" fillId="0" borderId="0"/>
    <xf numFmtId="0" fontId="102" fillId="0" borderId="0"/>
    <xf numFmtId="0" fontId="8" fillId="0" borderId="0"/>
    <xf numFmtId="0" fontId="111" fillId="0" borderId="0"/>
    <xf numFmtId="0" fontId="205" fillId="0" borderId="0"/>
    <xf numFmtId="0" fontId="108" fillId="0" borderId="0"/>
    <xf numFmtId="0" fontId="100" fillId="0" borderId="0"/>
    <xf numFmtId="0" fontId="102" fillId="0" borderId="0"/>
    <xf numFmtId="172" fontId="7" fillId="0" borderId="0"/>
    <xf numFmtId="0" fontId="7" fillId="0" borderId="0"/>
    <xf numFmtId="0" fontId="100" fillId="0" borderId="0"/>
    <xf numFmtId="164" fontId="100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205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181" fontId="24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72" fontId="158" fillId="0" borderId="0"/>
    <xf numFmtId="164" fontId="171" fillId="0" borderId="0" applyFont="0" applyFill="0" applyBorder="0" applyAlignment="0" applyProtection="0"/>
    <xf numFmtId="164" fontId="100" fillId="0" borderId="0" applyFont="0" applyFill="0" applyBorder="0" applyAlignment="0" applyProtection="0"/>
  </cellStyleXfs>
  <cellXfs count="1718">
    <xf numFmtId="0" fontId="0" fillId="0" borderId="0" xfId="0"/>
    <xf numFmtId="0" fontId="108" fillId="0" borderId="0" xfId="531" applyFill="1"/>
    <xf numFmtId="3" fontId="174" fillId="0" borderId="0" xfId="254" applyNumberFormat="1" applyFont="1" applyFill="1" applyAlignment="1">
      <alignment horizontal="center" vertical="center"/>
    </xf>
    <xf numFmtId="0" fontId="175" fillId="0" borderId="0" xfId="1" applyFont="1"/>
    <xf numFmtId="0" fontId="108" fillId="0" borderId="0" xfId="531" applyFill="1" applyBorder="1"/>
    <xf numFmtId="0" fontId="175" fillId="0" borderId="0" xfId="531" applyFont="1" applyFill="1" applyBorder="1" applyAlignment="1">
      <alignment horizontal="left" vertical="center"/>
    </xf>
    <xf numFmtId="0" fontId="105" fillId="0" borderId="0" xfId="531" applyFont="1" applyFill="1" applyBorder="1"/>
    <xf numFmtId="3" fontId="108" fillId="0" borderId="0" xfId="531" applyNumberFormat="1" applyFill="1" applyBorder="1"/>
    <xf numFmtId="0" fontId="105" fillId="0" borderId="0" xfId="531" applyFont="1" applyFill="1"/>
    <xf numFmtId="0" fontId="105" fillId="0" borderId="0" xfId="531" applyFont="1" applyFill="1" applyBorder="1" applyAlignment="1">
      <alignment horizontal="center" vertical="top"/>
    </xf>
    <xf numFmtId="0" fontId="156" fillId="0" borderId="0" xfId="531" applyFont="1" applyFill="1" applyBorder="1"/>
    <xf numFmtId="3" fontId="156" fillId="0" borderId="0" xfId="531" applyNumberFormat="1" applyFont="1" applyFill="1" applyBorder="1"/>
    <xf numFmtId="0" fontId="101" fillId="0" borderId="0" xfId="531" applyFont="1" applyFill="1" applyBorder="1" applyAlignment="1">
      <alignment vertical="top"/>
    </xf>
    <xf numFmtId="3" fontId="108" fillId="0" borderId="0" xfId="531" applyNumberFormat="1" applyFill="1"/>
    <xf numFmtId="0" fontId="175" fillId="0" borderId="0" xfId="0" applyFont="1"/>
    <xf numFmtId="0" fontId="99" fillId="0" borderId="0" xfId="0" applyFont="1" applyBorder="1" applyAlignment="1">
      <alignment vertical="center"/>
    </xf>
    <xf numFmtId="0" fontId="194" fillId="0" borderId="22" xfId="0" applyFont="1" applyBorder="1" applyAlignment="1">
      <alignment horizontal="center"/>
    </xf>
    <xf numFmtId="0" fontId="194" fillId="0" borderId="21" xfId="0" applyFont="1" applyBorder="1" applyAlignment="1">
      <alignment horizontal="center"/>
    </xf>
    <xf numFmtId="0" fontId="194" fillId="0" borderId="22" xfId="0" applyFont="1" applyBorder="1" applyAlignment="1">
      <alignment horizontal="center" vertical="center"/>
    </xf>
    <xf numFmtId="0" fontId="194" fillId="0" borderId="4" xfId="0" applyFont="1" applyBorder="1" applyAlignment="1">
      <alignment horizontal="center"/>
    </xf>
    <xf numFmtId="0" fontId="194" fillId="0" borderId="3" xfId="0" applyFont="1" applyBorder="1" applyAlignment="1">
      <alignment horizontal="center"/>
    </xf>
    <xf numFmtId="0" fontId="194" fillId="0" borderId="4" xfId="0" applyFont="1" applyBorder="1" applyAlignment="1">
      <alignment horizontal="center" vertical="center"/>
    </xf>
    <xf numFmtId="0" fontId="122" fillId="0" borderId="4" xfId="0" applyFont="1" applyBorder="1" applyAlignment="1">
      <alignment horizontal="center"/>
    </xf>
    <xf numFmtId="0" fontId="195" fillId="0" borderId="3" xfId="0" applyFont="1" applyBorder="1" applyAlignment="1">
      <alignment horizontal="center"/>
    </xf>
    <xf numFmtId="0" fontId="194" fillId="0" borderId="3" xfId="0" applyFont="1" applyBorder="1" applyAlignment="1"/>
    <xf numFmtId="0" fontId="194" fillId="0" borderId="3" xfId="0" applyFont="1" applyBorder="1" applyAlignment="1">
      <alignment horizontal="center" vertical="top" wrapText="1"/>
    </xf>
    <xf numFmtId="0" fontId="122" fillId="0" borderId="19" xfId="0" applyFont="1" applyBorder="1" applyAlignment="1">
      <alignment horizontal="center"/>
    </xf>
    <xf numFmtId="0" fontId="194" fillId="0" borderId="18" xfId="0" applyFont="1" applyBorder="1" applyAlignment="1">
      <alignment horizontal="center" vertical="top" wrapText="1"/>
    </xf>
    <xf numFmtId="0" fontId="194" fillId="0" borderId="19" xfId="0" applyFont="1" applyBorder="1" applyAlignment="1">
      <alignment horizontal="left" indent="1"/>
    </xf>
    <xf numFmtId="0" fontId="175" fillId="0" borderId="18" xfId="0" applyFont="1" applyBorder="1"/>
    <xf numFmtId="0" fontId="194" fillId="0" borderId="18" xfId="0" applyFont="1" applyBorder="1" applyAlignment="1"/>
    <xf numFmtId="182" fontId="0" fillId="0" borderId="0" xfId="0" applyNumberFormat="1"/>
    <xf numFmtId="1" fontId="207" fillId="0" borderId="60" xfId="630" applyNumberFormat="1" applyFont="1" applyBorder="1" applyAlignment="1">
      <alignment horizontal="center" vertical="center" wrapText="1"/>
    </xf>
    <xf numFmtId="2" fontId="207" fillId="0" borderId="60" xfId="630" applyNumberFormat="1" applyFont="1" applyBorder="1" applyAlignment="1">
      <alignment horizontal="center" vertical="center"/>
    </xf>
    <xf numFmtId="187" fontId="207" fillId="0" borderId="60" xfId="630" applyNumberFormat="1" applyFont="1" applyBorder="1" applyAlignment="1">
      <alignment horizontal="right" vertical="center"/>
    </xf>
    <xf numFmtId="0" fontId="0" fillId="0" borderId="0" xfId="0"/>
    <xf numFmtId="0" fontId="122" fillId="27" borderId="23" xfId="3" applyFont="1" applyFill="1" applyBorder="1" applyAlignment="1">
      <alignment horizontal="center" vertical="center" wrapText="1"/>
    </xf>
    <xf numFmtId="0" fontId="122" fillId="27" borderId="24" xfId="3" applyFont="1" applyFill="1" applyBorder="1" applyAlignment="1">
      <alignment vertical="center" wrapText="1"/>
    </xf>
    <xf numFmtId="4" fontId="122" fillId="27" borderId="3" xfId="3" applyNumberFormat="1" applyFont="1" applyFill="1" applyBorder="1" applyAlignment="1">
      <alignment horizontal="center" vertical="center" wrapText="1"/>
    </xf>
    <xf numFmtId="3" fontId="179" fillId="0" borderId="0" xfId="531" applyNumberFormat="1" applyFont="1" applyFill="1" applyBorder="1" applyAlignment="1">
      <alignment horizontal="center" vertical="center"/>
    </xf>
    <xf numFmtId="0" fontId="179" fillId="0" borderId="0" xfId="531" applyFont="1" applyFill="1" applyBorder="1" applyAlignment="1">
      <alignment horizontal="center" vertical="center"/>
    </xf>
    <xf numFmtId="0" fontId="176" fillId="0" borderId="53" xfId="531" applyFont="1" applyFill="1" applyBorder="1" applyAlignment="1">
      <alignment horizontal="center"/>
    </xf>
    <xf numFmtId="0" fontId="176" fillId="0" borderId="53" xfId="531" quotePrefix="1" applyFont="1" applyFill="1" applyBorder="1" applyAlignment="1">
      <alignment horizontal="center"/>
    </xf>
    <xf numFmtId="3" fontId="176" fillId="0" borderId="53" xfId="531" applyNumberFormat="1" applyFont="1" applyFill="1" applyBorder="1" applyAlignment="1">
      <alignment horizontal="center"/>
    </xf>
    <xf numFmtId="0" fontId="98" fillId="0" borderId="0" xfId="296" applyFont="1"/>
    <xf numFmtId="0" fontId="122" fillId="0" borderId="0" xfId="296" applyFont="1"/>
    <xf numFmtId="0" fontId="194" fillId="0" borderId="21" xfId="0" applyFont="1" applyBorder="1" applyAlignment="1">
      <alignment horizontal="center" vertical="center" wrapText="1"/>
    </xf>
    <xf numFmtId="0" fontId="194" fillId="0" borderId="3" xfId="0" applyFont="1" applyBorder="1" applyAlignment="1">
      <alignment horizontal="center" vertical="center" wrapText="1"/>
    </xf>
    <xf numFmtId="0" fontId="175" fillId="0" borderId="53" xfId="0" applyFont="1" applyBorder="1" applyAlignment="1">
      <alignment vertical="top"/>
    </xf>
    <xf numFmtId="0" fontId="175" fillId="0" borderId="53" xfId="0" applyFont="1" applyFill="1" applyBorder="1" applyAlignment="1">
      <alignment vertical="top" wrapText="1"/>
    </xf>
    <xf numFmtId="0" fontId="175" fillId="0" borderId="53" xfId="0" applyFont="1" applyBorder="1" applyAlignment="1">
      <alignment wrapText="1"/>
    </xf>
    <xf numFmtId="0" fontId="175" fillId="0" borderId="53" xfId="0" applyFont="1" applyFill="1" applyBorder="1" applyAlignment="1">
      <alignment wrapText="1"/>
    </xf>
    <xf numFmtId="49" fontId="122" fillId="0" borderId="57" xfId="531" applyNumberFormat="1" applyFont="1" applyFill="1" applyBorder="1" applyAlignment="1">
      <alignment horizontal="center"/>
    </xf>
    <xf numFmtId="49" fontId="122" fillId="0" borderId="18" xfId="531" applyNumberFormat="1" applyFont="1" applyFill="1" applyBorder="1" applyAlignment="1">
      <alignment horizontal="center"/>
    </xf>
    <xf numFmtId="4" fontId="175" fillId="0" borderId="53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165" fontId="174" fillId="0" borderId="0" xfId="254" applyFont="1" applyFill="1" applyAlignment="1">
      <alignment horizontal="center" vertical="center"/>
    </xf>
    <xf numFmtId="188" fontId="122" fillId="0" borderId="53" xfId="0" applyNumberFormat="1" applyFont="1" applyFill="1" applyBorder="1" applyAlignment="1">
      <alignment horizontal="center" vertical="center" wrapText="1"/>
    </xf>
    <xf numFmtId="0" fontId="211" fillId="0" borderId="26" xfId="0" applyFont="1" applyFill="1" applyBorder="1" applyAlignment="1">
      <alignment horizontal="center" vertical="center" wrapText="1"/>
    </xf>
    <xf numFmtId="0" fontId="213" fillId="0" borderId="27" xfId="0" applyFont="1" applyFill="1" applyBorder="1" applyAlignment="1">
      <alignment vertical="center" wrapText="1"/>
    </xf>
    <xf numFmtId="0" fontId="211" fillId="0" borderId="35" xfId="0" applyFont="1" applyFill="1" applyBorder="1" applyAlignment="1">
      <alignment horizontal="center" vertical="center" wrapText="1"/>
    </xf>
    <xf numFmtId="0" fontId="213" fillId="0" borderId="18" xfId="0" applyFont="1" applyFill="1" applyBorder="1" applyAlignment="1">
      <alignment vertical="center" wrapText="1"/>
    </xf>
    <xf numFmtId="0" fontId="211" fillId="0" borderId="37" xfId="0" applyFont="1" applyFill="1" applyBorder="1" applyAlignment="1">
      <alignment horizontal="center" vertical="center" wrapText="1"/>
    </xf>
    <xf numFmtId="0" fontId="213" fillId="0" borderId="53" xfId="0" applyFont="1" applyFill="1" applyBorder="1" applyAlignment="1">
      <alignment vertical="center" wrapText="1"/>
    </xf>
    <xf numFmtId="0" fontId="211" fillId="0" borderId="29" xfId="0" applyFont="1" applyFill="1" applyBorder="1" applyAlignment="1">
      <alignment horizontal="center" vertical="center" wrapText="1"/>
    </xf>
    <xf numFmtId="0" fontId="213" fillId="0" borderId="30" xfId="0" applyFont="1" applyFill="1" applyBorder="1" applyAlignment="1">
      <alignment vertical="center" wrapText="1"/>
    </xf>
    <xf numFmtId="188" fontId="214" fillId="0" borderId="53" xfId="1" applyNumberFormat="1" applyFont="1" applyFill="1" applyBorder="1" applyAlignment="1">
      <alignment horizontal="center" vertical="center" wrapText="1"/>
    </xf>
    <xf numFmtId="188" fontId="199" fillId="0" borderId="30" xfId="1" applyNumberFormat="1" applyFont="1" applyFill="1" applyBorder="1" applyAlignment="1">
      <alignment horizontal="center" vertical="center" wrapText="1"/>
    </xf>
    <xf numFmtId="188" fontId="199" fillId="0" borderId="31" xfId="1" applyNumberFormat="1" applyFont="1" applyFill="1" applyBorder="1" applyAlignment="1">
      <alignment horizontal="center" vertical="center" wrapText="1"/>
    </xf>
    <xf numFmtId="0" fontId="108" fillId="0" borderId="0" xfId="531" applyFont="1" applyFill="1"/>
    <xf numFmtId="165" fontId="174" fillId="0" borderId="0" xfId="255" applyFont="1" applyFill="1" applyAlignment="1">
      <alignment horizontal="center" vertical="center"/>
    </xf>
    <xf numFmtId="3" fontId="174" fillId="0" borderId="0" xfId="255" applyNumberFormat="1" applyFont="1" applyFill="1" applyAlignment="1">
      <alignment horizontal="center" vertical="center"/>
    </xf>
    <xf numFmtId="0" fontId="175" fillId="0" borderId="0" xfId="318" applyFont="1" applyFill="1"/>
    <xf numFmtId="0" fontId="215" fillId="29" borderId="0" xfId="0" applyFont="1" applyFill="1" applyAlignment="1">
      <alignment wrapText="1"/>
    </xf>
    <xf numFmtId="0" fontId="100" fillId="0" borderId="0" xfId="0" applyFont="1"/>
    <xf numFmtId="49" fontId="175" fillId="0" borderId="53" xfId="531" applyNumberFormat="1" applyFont="1" applyFill="1" applyBorder="1" applyAlignment="1">
      <alignment horizontal="center"/>
    </xf>
    <xf numFmtId="49" fontId="179" fillId="0" borderId="53" xfId="531" applyNumberFormat="1" applyFont="1" applyFill="1" applyBorder="1" applyAlignment="1">
      <alignment horizontal="center"/>
    </xf>
    <xf numFmtId="0" fontId="186" fillId="0" borderId="0" xfId="296" applyFont="1"/>
    <xf numFmtId="3" fontId="186" fillId="0" borderId="0" xfId="380" applyNumberFormat="1" applyFont="1" applyFill="1" applyAlignment="1">
      <alignment horizontal="center"/>
    </xf>
    <xf numFmtId="0" fontId="216" fillId="0" borderId="0" xfId="531" applyFont="1" applyFill="1"/>
    <xf numFmtId="0" fontId="216" fillId="0" borderId="0" xfId="531" applyFont="1" applyFill="1" applyBorder="1"/>
    <xf numFmtId="0" fontId="217" fillId="0" borderId="0" xfId="531" applyFont="1" applyFill="1"/>
    <xf numFmtId="0" fontId="217" fillId="0" borderId="0" xfId="531" applyFont="1" applyFill="1" applyBorder="1"/>
    <xf numFmtId="3" fontId="217" fillId="0" borderId="0" xfId="531" applyNumberFormat="1" applyFont="1" applyFill="1" applyBorder="1"/>
    <xf numFmtId="3" fontId="217" fillId="0" borderId="0" xfId="531" applyNumberFormat="1" applyFont="1" applyFill="1"/>
    <xf numFmtId="0" fontId="0" fillId="0" borderId="0" xfId="0" applyFill="1"/>
    <xf numFmtId="0" fontId="207" fillId="0" borderId="60" xfId="630" applyFont="1" applyFill="1" applyBorder="1" applyAlignment="1">
      <alignment horizontal="center" vertical="center" wrapText="1"/>
    </xf>
    <xf numFmtId="0" fontId="207" fillId="0" borderId="60" xfId="630" applyFont="1" applyBorder="1" applyAlignment="1">
      <alignment horizontal="center" vertical="center" wrapText="1"/>
    </xf>
    <xf numFmtId="0" fontId="0" fillId="0" borderId="0" xfId="0"/>
    <xf numFmtId="0" fontId="205" fillId="0" borderId="0" xfId="630" applyFont="1" applyAlignment="1">
      <alignment horizontal="right" vertical="center" wrapText="1"/>
    </xf>
    <xf numFmtId="0" fontId="175" fillId="0" borderId="0" xfId="632" applyFont="1"/>
    <xf numFmtId="3" fontId="179" fillId="0" borderId="0" xfId="631" applyNumberFormat="1" applyFont="1" applyFill="1" applyBorder="1" applyAlignment="1">
      <alignment horizontal="center" vertical="center"/>
    </xf>
    <xf numFmtId="0" fontId="175" fillId="0" borderId="0" xfId="631" applyFont="1" applyFill="1" applyBorder="1" applyAlignment="1">
      <alignment horizontal="left" vertical="center"/>
    </xf>
    <xf numFmtId="0" fontId="179" fillId="0" borderId="0" xfId="631" applyFont="1" applyFill="1" applyBorder="1" applyAlignment="1">
      <alignment horizontal="center" vertical="center"/>
    </xf>
    <xf numFmtId="0" fontId="122" fillId="27" borderId="67" xfId="3" applyFont="1" applyFill="1" applyBorder="1" applyAlignment="1">
      <alignment horizontal="center" vertical="center" wrapText="1"/>
    </xf>
    <xf numFmtId="0" fontId="122" fillId="27" borderId="68" xfId="3" applyFont="1" applyFill="1" applyBorder="1" applyAlignment="1">
      <alignment vertical="center" wrapText="1"/>
    </xf>
    <xf numFmtId="0" fontId="122" fillId="27" borderId="67" xfId="3" applyFont="1" applyFill="1" applyBorder="1" applyAlignment="1">
      <alignment vertical="center" wrapText="1"/>
    </xf>
    <xf numFmtId="4" fontId="122" fillId="27" borderId="67" xfId="3" applyNumberFormat="1" applyFont="1" applyFill="1" applyBorder="1" applyAlignment="1">
      <alignment horizontal="center" vertical="center" wrapText="1"/>
    </xf>
    <xf numFmtId="0" fontId="182" fillId="0" borderId="67" xfId="633" applyFont="1" applyBorder="1" applyAlignment="1">
      <alignment horizontal="center" vertical="center" wrapText="1"/>
    </xf>
    <xf numFmtId="0" fontId="182" fillId="0" borderId="67" xfId="633" applyFont="1" applyBorder="1" applyAlignment="1">
      <alignment horizontal="left" vertical="center" wrapText="1"/>
    </xf>
    <xf numFmtId="0" fontId="182" fillId="0" borderId="67" xfId="633" applyFont="1" applyBorder="1" applyAlignment="1">
      <alignment vertical="center" wrapText="1"/>
    </xf>
    <xf numFmtId="4" fontId="182" fillId="27" borderId="67" xfId="633" applyNumberFormat="1" applyFont="1" applyFill="1" applyBorder="1" applyAlignment="1">
      <alignment horizontal="center" vertical="center" wrapText="1"/>
    </xf>
    <xf numFmtId="49" fontId="182" fillId="0" borderId="67" xfId="631" applyNumberFormat="1" applyFont="1" applyFill="1" applyBorder="1" applyAlignment="1">
      <alignment horizontal="center" vertical="center"/>
    </xf>
    <xf numFmtId="0" fontId="182" fillId="0" borderId="67" xfId="631" applyFont="1" applyFill="1" applyBorder="1" applyAlignment="1">
      <alignment horizontal="left" vertical="center"/>
    </xf>
    <xf numFmtId="0" fontId="182" fillId="0" borderId="67" xfId="631" applyFont="1" applyFill="1" applyBorder="1" applyAlignment="1">
      <alignment horizontal="right" vertical="center"/>
    </xf>
    <xf numFmtId="0" fontId="209" fillId="0" borderId="67" xfId="631" applyFont="1" applyFill="1" applyBorder="1" applyAlignment="1">
      <alignment horizontal="left" vertical="center"/>
    </xf>
    <xf numFmtId="4" fontId="182" fillId="27" borderId="67" xfId="631" applyNumberFormat="1" applyFont="1" applyFill="1" applyBorder="1" applyAlignment="1">
      <alignment horizontal="center" vertical="center"/>
    </xf>
    <xf numFmtId="49" fontId="181" fillId="0" borderId="0" xfId="631" applyNumberFormat="1" applyFont="1" applyFill="1" applyBorder="1" applyAlignment="1">
      <alignment horizontal="center" vertical="center"/>
    </xf>
    <xf numFmtId="0" fontId="181" fillId="0" borderId="0" xfId="631" applyFont="1" applyFill="1" applyBorder="1" applyAlignment="1">
      <alignment horizontal="left" vertical="center"/>
    </xf>
    <xf numFmtId="0" fontId="181" fillId="0" borderId="0" xfId="631" applyFont="1" applyFill="1" applyBorder="1" applyAlignment="1">
      <alignment horizontal="center" vertical="center"/>
    </xf>
    <xf numFmtId="4" fontId="122" fillId="0" borderId="0" xfId="631" applyNumberFormat="1" applyFont="1" applyFill="1" applyBorder="1" applyAlignment="1">
      <alignment horizontal="center" vertical="center" wrapText="1"/>
    </xf>
    <xf numFmtId="0" fontId="122" fillId="0" borderId="0" xfId="631" applyFont="1" applyFill="1" applyBorder="1" applyAlignment="1">
      <alignment horizontal="center" vertical="center" wrapText="1"/>
    </xf>
    <xf numFmtId="183" fontId="181" fillId="0" borderId="0" xfId="631" applyNumberFormat="1" applyFont="1" applyFill="1" applyBorder="1" applyAlignment="1">
      <alignment horizontal="right" vertical="center" indent="1"/>
    </xf>
    <xf numFmtId="0" fontId="176" fillId="0" borderId="67" xfId="531" applyFont="1" applyFill="1" applyBorder="1" applyAlignment="1">
      <alignment horizontal="center"/>
    </xf>
    <xf numFmtId="0" fontId="176" fillId="0" borderId="67" xfId="531" quotePrefix="1" applyFont="1" applyFill="1" applyBorder="1" applyAlignment="1">
      <alignment horizontal="center"/>
    </xf>
    <xf numFmtId="3" fontId="176" fillId="0" borderId="67" xfId="531" applyNumberFormat="1" applyFont="1" applyFill="1" applyBorder="1" applyAlignment="1">
      <alignment horizontal="center"/>
    </xf>
    <xf numFmtId="0" fontId="122" fillId="0" borderId="3" xfId="531" applyFont="1" applyFill="1" applyBorder="1" applyAlignment="1">
      <alignment horizontal="center"/>
    </xf>
    <xf numFmtId="4" fontId="122" fillId="0" borderId="3" xfId="531" applyNumberFormat="1" applyFont="1" applyFill="1" applyBorder="1" applyAlignment="1">
      <alignment horizontal="center"/>
    </xf>
    <xf numFmtId="4" fontId="122" fillId="0" borderId="17" xfId="531" applyNumberFormat="1" applyFont="1" applyFill="1" applyBorder="1" applyAlignment="1">
      <alignment horizontal="right" indent="1"/>
    </xf>
    <xf numFmtId="0" fontId="218" fillId="0" borderId="0" xfId="531" applyFont="1" applyFill="1" applyBorder="1" applyAlignment="1">
      <alignment wrapText="1"/>
    </xf>
    <xf numFmtId="0" fontId="218" fillId="0" borderId="0" xfId="531" applyFont="1" applyFill="1" applyBorder="1"/>
    <xf numFmtId="0" fontId="173" fillId="0" borderId="0" xfId="577" applyFont="1"/>
    <xf numFmtId="0" fontId="188" fillId="0" borderId="0" xfId="577" applyFont="1" applyAlignment="1">
      <alignment horizontal="center" vertical="center"/>
    </xf>
    <xf numFmtId="0" fontId="32" fillId="0" borderId="0" xfId="577"/>
    <xf numFmtId="0" fontId="185" fillId="0" borderId="0" xfId="577" applyFont="1"/>
    <xf numFmtId="0" fontId="173" fillId="0" borderId="0" xfId="577" applyFont="1" applyAlignment="1">
      <alignment vertical="center"/>
    </xf>
    <xf numFmtId="0" fontId="189" fillId="0" borderId="0" xfId="577" applyFont="1"/>
    <xf numFmtId="0" fontId="173" fillId="0" borderId="0" xfId="577" applyFont="1" applyAlignment="1">
      <alignment horizontal="left"/>
    </xf>
    <xf numFmtId="0" fontId="173" fillId="0" borderId="45" xfId="577" applyFont="1" applyBorder="1" applyAlignment="1">
      <alignment horizontal="center" vertical="center" wrapText="1"/>
    </xf>
    <xf numFmtId="182" fontId="173" fillId="0" borderId="0" xfId="577" applyNumberFormat="1" applyFont="1" applyAlignment="1">
      <alignment horizontal="left"/>
    </xf>
    <xf numFmtId="0" fontId="185" fillId="28" borderId="46" xfId="577" applyFont="1" applyFill="1" applyBorder="1" applyAlignment="1">
      <alignment horizontal="center" vertical="center" wrapText="1"/>
    </xf>
    <xf numFmtId="0" fontId="185" fillId="0" borderId="47" xfId="577" applyFont="1" applyBorder="1" applyAlignment="1">
      <alignment vertical="center" wrapText="1"/>
    </xf>
    <xf numFmtId="0" fontId="185" fillId="0" borderId="47" xfId="577" applyFont="1" applyBorder="1" applyAlignment="1">
      <alignment horizontal="center"/>
    </xf>
    <xf numFmtId="182" fontId="187" fillId="28" borderId="47" xfId="577" applyNumberFormat="1" applyFont="1" applyFill="1" applyBorder="1" applyAlignment="1"/>
    <xf numFmtId="0" fontId="185" fillId="0" borderId="47" xfId="577" applyFont="1" applyBorder="1" applyAlignment="1"/>
    <xf numFmtId="0" fontId="185" fillId="0" borderId="48" xfId="577" applyFont="1" applyBorder="1" applyAlignment="1">
      <alignment horizontal="left"/>
    </xf>
    <xf numFmtId="0" fontId="185" fillId="0" borderId="0" xfId="577" applyFont="1" applyBorder="1" applyAlignment="1">
      <alignment horizontal="left"/>
    </xf>
    <xf numFmtId="0" fontId="185" fillId="0" borderId="48" xfId="577" applyFont="1" applyBorder="1" applyAlignment="1">
      <alignment horizontal="left" vertical="center" wrapText="1"/>
    </xf>
    <xf numFmtId="0" fontId="185" fillId="0" borderId="0" xfId="577" applyFont="1" applyBorder="1" applyAlignment="1">
      <alignment horizontal="left" vertical="center" wrapText="1"/>
    </xf>
    <xf numFmtId="0" fontId="173" fillId="0" borderId="48" xfId="577" applyFont="1" applyBorder="1" applyAlignment="1"/>
    <xf numFmtId="0" fontId="173" fillId="0" borderId="0" xfId="577" applyFont="1" applyBorder="1" applyAlignment="1"/>
    <xf numFmtId="0" fontId="173" fillId="0" borderId="47" xfId="577" applyFont="1" applyBorder="1" applyAlignment="1"/>
    <xf numFmtId="0" fontId="32" fillId="0" borderId="46" xfId="577" applyBorder="1"/>
    <xf numFmtId="0" fontId="173" fillId="0" borderId="47" xfId="577" applyFont="1" applyBorder="1"/>
    <xf numFmtId="0" fontId="173" fillId="0" borderId="47" xfId="577" applyFont="1" applyBorder="1" applyAlignment="1">
      <alignment horizontal="center" vertical="center"/>
    </xf>
    <xf numFmtId="0" fontId="173" fillId="0" borderId="50" xfId="577" applyFont="1" applyBorder="1"/>
    <xf numFmtId="0" fontId="173" fillId="0" borderId="43" xfId="577" applyFont="1" applyBorder="1" applyAlignment="1">
      <alignment horizontal="center" vertical="center"/>
    </xf>
    <xf numFmtId="0" fontId="220" fillId="0" borderId="0" xfId="577" applyFont="1"/>
    <xf numFmtId="4" fontId="192" fillId="28" borderId="50" xfId="577" applyNumberFormat="1" applyFont="1" applyFill="1" applyBorder="1" applyAlignment="1">
      <alignment horizontal="center" vertical="center" wrapText="1"/>
    </xf>
    <xf numFmtId="4" fontId="192" fillId="0" borderId="39" xfId="577" applyNumberFormat="1" applyFont="1" applyBorder="1" applyAlignment="1">
      <alignment horizontal="center" vertical="center" wrapText="1"/>
    </xf>
    <xf numFmtId="0" fontId="221" fillId="0" borderId="0" xfId="577" applyFont="1"/>
    <xf numFmtId="0" fontId="207" fillId="0" borderId="74" xfId="630" applyFont="1" applyBorder="1" applyAlignment="1">
      <alignment horizontal="center" vertical="center" wrapText="1"/>
    </xf>
    <xf numFmtId="0" fontId="207" fillId="0" borderId="75" xfId="630" applyFont="1" applyBorder="1" applyAlignment="1">
      <alignment horizontal="center" vertical="center" wrapText="1"/>
    </xf>
    <xf numFmtId="0" fontId="207" fillId="0" borderId="72" xfId="630" applyFont="1" applyBorder="1" applyAlignment="1">
      <alignment horizontal="center" vertical="center" wrapText="1"/>
    </xf>
    <xf numFmtId="0" fontId="0" fillId="0" borderId="73" xfId="0" applyBorder="1"/>
    <xf numFmtId="0" fontId="0" fillId="0" borderId="76" xfId="0" applyBorder="1"/>
    <xf numFmtId="49" fontId="207" fillId="0" borderId="60" xfId="630" applyNumberFormat="1" applyFont="1" applyBorder="1" applyAlignment="1">
      <alignment horizontal="center" vertical="center" wrapText="1"/>
    </xf>
    <xf numFmtId="187" fontId="207" fillId="0" borderId="72" xfId="630" applyNumberFormat="1" applyFont="1" applyBorder="1" applyAlignment="1">
      <alignment horizontal="right" vertical="center"/>
    </xf>
    <xf numFmtId="182" fontId="0" fillId="0" borderId="73" xfId="0" applyNumberFormat="1" applyBorder="1" applyAlignment="1">
      <alignment horizontal="center" vertical="center"/>
    </xf>
    <xf numFmtId="0" fontId="0" fillId="0" borderId="0" xfId="0"/>
    <xf numFmtId="184" fontId="0" fillId="0" borderId="73" xfId="0" applyNumberFormat="1" applyBorder="1" applyAlignment="1">
      <alignment horizontal="center" vertical="center"/>
    </xf>
    <xf numFmtId="0" fontId="122" fillId="0" borderId="0" xfId="636" applyFont="1"/>
    <xf numFmtId="3" fontId="122" fillId="0" borderId="0" xfId="636" applyNumberFormat="1" applyFont="1"/>
    <xf numFmtId="0" fontId="122" fillId="0" borderId="66" xfId="636" applyFont="1" applyBorder="1" applyAlignment="1">
      <alignment horizontal="center"/>
    </xf>
    <xf numFmtId="0" fontId="122" fillId="0" borderId="65" xfId="636" applyFont="1" applyBorder="1" applyAlignment="1">
      <alignment horizontal="center"/>
    </xf>
    <xf numFmtId="0" fontId="122" fillId="0" borderId="66" xfId="636" applyFont="1" applyBorder="1" applyAlignment="1">
      <alignment horizontal="center" vertical="center"/>
    </xf>
    <xf numFmtId="0" fontId="122" fillId="0" borderId="65" xfId="636" applyFont="1" applyBorder="1" applyAlignment="1">
      <alignment horizontal="center" vertical="center" wrapText="1"/>
    </xf>
    <xf numFmtId="0" fontId="122" fillId="0" borderId="4" xfId="636" applyFont="1" applyBorder="1" applyAlignment="1">
      <alignment horizontal="center"/>
    </xf>
    <xf numFmtId="0" fontId="122" fillId="0" borderId="3" xfId="636" applyFont="1" applyBorder="1" applyAlignment="1">
      <alignment horizontal="center"/>
    </xf>
    <xf numFmtId="0" fontId="122" fillId="0" borderId="4" xfId="636" applyFont="1" applyBorder="1" applyAlignment="1">
      <alignment horizontal="center" vertical="center"/>
    </xf>
    <xf numFmtId="0" fontId="122" fillId="0" borderId="3" xfId="636" applyFont="1" applyBorder="1" applyAlignment="1">
      <alignment horizontal="center" vertical="center" wrapText="1"/>
    </xf>
    <xf numFmtId="0" fontId="222" fillId="0" borderId="3" xfId="636" applyFont="1" applyBorder="1" applyAlignment="1">
      <alignment horizontal="center"/>
    </xf>
    <xf numFmtId="0" fontId="122" fillId="0" borderId="3" xfId="636" applyFont="1" applyBorder="1" applyAlignment="1"/>
    <xf numFmtId="0" fontId="122" fillId="0" borderId="3" xfId="636" applyFont="1" applyBorder="1" applyAlignment="1">
      <alignment horizontal="center" vertical="top" wrapText="1"/>
    </xf>
    <xf numFmtId="0" fontId="122" fillId="0" borderId="19" xfId="636" applyFont="1" applyBorder="1" applyAlignment="1">
      <alignment horizontal="center"/>
    </xf>
    <xf numFmtId="0" fontId="122" fillId="0" borderId="18" xfId="636" applyFont="1" applyBorder="1" applyAlignment="1">
      <alignment horizontal="center" vertical="top" wrapText="1"/>
    </xf>
    <xf numFmtId="0" fontId="122" fillId="0" borderId="19" xfId="636" applyFont="1" applyBorder="1" applyAlignment="1">
      <alignment horizontal="left" indent="1"/>
    </xf>
    <xf numFmtId="0" fontId="122" fillId="0" borderId="18" xfId="636" applyFont="1" applyBorder="1"/>
    <xf numFmtId="0" fontId="122" fillId="0" borderId="18" xfId="636" applyFont="1" applyBorder="1" applyAlignment="1"/>
    <xf numFmtId="0" fontId="122" fillId="0" borderId="73" xfId="636" applyFont="1" applyBorder="1" applyAlignment="1">
      <alignment vertical="center"/>
    </xf>
    <xf numFmtId="0" fontId="122" fillId="0" borderId="73" xfId="636" applyFont="1" applyFill="1" applyBorder="1" applyAlignment="1">
      <alignment vertical="center" wrapText="1"/>
    </xf>
    <xf numFmtId="164" fontId="122" fillId="0" borderId="73" xfId="637" applyFont="1" applyFill="1" applyBorder="1" applyAlignment="1">
      <alignment horizontal="center" vertical="center"/>
    </xf>
    <xf numFmtId="0" fontId="181" fillId="0" borderId="73" xfId="636" applyFont="1" applyFill="1" applyBorder="1" applyAlignment="1">
      <alignment vertical="center" wrapText="1"/>
    </xf>
    <xf numFmtId="3" fontId="98" fillId="0" borderId="0" xfId="380" applyNumberFormat="1" applyFont="1" applyFill="1" applyAlignment="1">
      <alignment horizontal="center"/>
    </xf>
    <xf numFmtId="3" fontId="98" fillId="0" borderId="0" xfId="380" applyNumberFormat="1" applyFont="1" applyFill="1" applyAlignment="1">
      <alignment horizontal="left"/>
    </xf>
    <xf numFmtId="4" fontId="122" fillId="0" borderId="0" xfId="636" applyNumberFormat="1" applyFont="1"/>
    <xf numFmtId="2" fontId="122" fillId="0" borderId="0" xfId="636" applyNumberFormat="1" applyFont="1"/>
    <xf numFmtId="0" fontId="6" fillId="0" borderId="0" xfId="638"/>
    <xf numFmtId="0" fontId="173" fillId="0" borderId="0" xfId="638" applyFont="1"/>
    <xf numFmtId="0" fontId="188" fillId="0" borderId="0" xfId="638" applyFont="1" applyAlignment="1">
      <alignment horizontal="center" vertical="center"/>
    </xf>
    <xf numFmtId="0" fontId="185" fillId="0" borderId="0" xfId="638" applyFont="1"/>
    <xf numFmtId="0" fontId="220" fillId="0" borderId="0" xfId="638" applyFont="1"/>
    <xf numFmtId="0" fontId="188" fillId="0" borderId="0" xfId="638" applyFont="1" applyAlignment="1">
      <alignment horizontal="center" wrapText="1"/>
    </xf>
    <xf numFmtId="0" fontId="189" fillId="0" borderId="0" xfId="638" applyFont="1"/>
    <xf numFmtId="0" fontId="173" fillId="0" borderId="45" xfId="638" applyFont="1" applyBorder="1" applyAlignment="1">
      <alignment horizontal="center" vertical="center" wrapText="1"/>
    </xf>
    <xf numFmtId="185" fontId="185" fillId="0" borderId="46" xfId="638" applyNumberFormat="1" applyFont="1" applyFill="1" applyBorder="1" applyAlignment="1">
      <alignment horizontal="center" vertical="center" wrapText="1"/>
    </xf>
    <xf numFmtId="0" fontId="185" fillId="0" borderId="47" xfId="638" applyFont="1" applyFill="1" applyBorder="1" applyAlignment="1">
      <alignment vertical="center" wrapText="1"/>
    </xf>
    <xf numFmtId="0" fontId="185" fillId="0" borderId="47" xfId="638" applyFont="1" applyFill="1" applyBorder="1" applyAlignment="1">
      <alignment horizontal="center"/>
    </xf>
    <xf numFmtId="2" fontId="187" fillId="0" borderId="47" xfId="638" applyNumberFormat="1" applyFont="1" applyFill="1" applyBorder="1" applyAlignment="1"/>
    <xf numFmtId="0" fontId="185" fillId="0" borderId="47" xfId="638" applyFont="1" applyFill="1" applyBorder="1" applyAlignment="1"/>
    <xf numFmtId="0" fontId="185" fillId="0" borderId="48" xfId="638" applyFont="1" applyBorder="1" applyAlignment="1">
      <alignment horizontal="left"/>
    </xf>
    <xf numFmtId="0" fontId="185" fillId="0" borderId="0" xfId="638" applyFont="1" applyBorder="1" applyAlignment="1">
      <alignment horizontal="left"/>
    </xf>
    <xf numFmtId="0" fontId="185" fillId="0" borderId="47" xfId="638" applyFont="1" applyBorder="1" applyAlignment="1">
      <alignment vertical="center" wrapText="1"/>
    </xf>
    <xf numFmtId="0" fontId="185" fillId="0" borderId="48" xfId="638" applyFont="1" applyBorder="1" applyAlignment="1">
      <alignment horizontal="left" vertical="center" wrapText="1"/>
    </xf>
    <xf numFmtId="0" fontId="185" fillId="0" borderId="0" xfId="638" applyFont="1" applyBorder="1" applyAlignment="1">
      <alignment horizontal="left" vertical="center" wrapText="1"/>
    </xf>
    <xf numFmtId="0" fontId="173" fillId="0" borderId="48" xfId="638" applyFont="1" applyBorder="1" applyAlignment="1"/>
    <xf numFmtId="0" fontId="173" fillId="0" borderId="0" xfId="638" applyFont="1" applyBorder="1" applyAlignment="1"/>
    <xf numFmtId="0" fontId="173" fillId="0" borderId="47" xfId="638" applyFont="1" applyBorder="1" applyAlignment="1"/>
    <xf numFmtId="0" fontId="6" fillId="0" borderId="46" xfId="638" applyBorder="1"/>
    <xf numFmtId="0" fontId="173" fillId="0" borderId="47" xfId="638" applyFont="1" applyBorder="1"/>
    <xf numFmtId="0" fontId="173" fillId="0" borderId="47" xfId="638" applyFont="1" applyBorder="1" applyAlignment="1">
      <alignment horizontal="center" vertical="center"/>
    </xf>
    <xf numFmtId="0" fontId="173" fillId="0" borderId="50" xfId="638" applyFont="1" applyBorder="1"/>
    <xf numFmtId="0" fontId="185" fillId="0" borderId="45" xfId="296" applyFont="1" applyBorder="1" applyAlignment="1">
      <alignment horizontal="center" vertical="center" wrapText="1"/>
    </xf>
    <xf numFmtId="0" fontId="224" fillId="0" borderId="39" xfId="296" applyFont="1" applyBorder="1" applyAlignment="1">
      <alignment horizontal="center" vertical="center" wrapText="1"/>
    </xf>
    <xf numFmtId="0" fontId="173" fillId="0" borderId="0" xfId="638" applyFont="1" applyFill="1" applyBorder="1" applyAlignment="1">
      <alignment horizontal="center" vertical="center" wrapText="1"/>
    </xf>
    <xf numFmtId="0" fontId="223" fillId="0" borderId="0" xfId="638" applyFont="1" applyFill="1" applyBorder="1" applyAlignment="1">
      <alignment horizontal="left" vertical="center" wrapText="1"/>
    </xf>
    <xf numFmtId="0" fontId="224" fillId="0" borderId="0" xfId="638" applyFont="1" applyFill="1" applyBorder="1" applyAlignment="1">
      <alignment horizontal="center" vertical="center" wrapText="1"/>
    </xf>
    <xf numFmtId="4" fontId="223" fillId="0" borderId="0" xfId="638" applyNumberFormat="1" applyFont="1" applyFill="1" applyBorder="1" applyAlignment="1">
      <alignment horizontal="center" vertical="center" wrapText="1"/>
    </xf>
    <xf numFmtId="4" fontId="185" fillId="27" borderId="39" xfId="296" applyNumberFormat="1" applyFont="1" applyFill="1" applyBorder="1" applyAlignment="1">
      <alignment horizontal="center" vertical="center" wrapText="1"/>
    </xf>
    <xf numFmtId="0" fontId="175" fillId="0" borderId="80" xfId="0" applyFont="1" applyBorder="1" applyAlignment="1">
      <alignment vertical="top"/>
    </xf>
    <xf numFmtId="0" fontId="175" fillId="0" borderId="80" xfId="0" applyFont="1" applyFill="1" applyBorder="1" applyAlignment="1">
      <alignment vertical="top" wrapText="1"/>
    </xf>
    <xf numFmtId="0" fontId="5" fillId="0" borderId="0" xfId="640"/>
    <xf numFmtId="0" fontId="173" fillId="0" borderId="0" xfId="640" applyFont="1" applyAlignment="1">
      <alignment horizontal="center"/>
    </xf>
    <xf numFmtId="0" fontId="173" fillId="0" borderId="0" xfId="640" applyFont="1"/>
    <xf numFmtId="0" fontId="173" fillId="0" borderId="0" xfId="640" applyFont="1" applyBorder="1"/>
    <xf numFmtId="0" fontId="220" fillId="0" borderId="0" xfId="641" applyFont="1"/>
    <xf numFmtId="0" fontId="193" fillId="0" borderId="0" xfId="641" applyFont="1" applyBorder="1" applyAlignment="1">
      <alignment horizontal="center" vertical="center" wrapText="1"/>
    </xf>
    <xf numFmtId="0" fontId="220" fillId="0" borderId="0" xfId="641" applyFont="1" applyBorder="1"/>
    <xf numFmtId="0" fontId="193" fillId="0" borderId="0" xfId="641" applyFont="1"/>
    <xf numFmtId="0" fontId="226" fillId="0" borderId="0" xfId="640" applyFont="1"/>
    <xf numFmtId="0" fontId="173" fillId="0" borderId="47" xfId="642" applyFont="1" applyFill="1" applyBorder="1" applyAlignment="1">
      <alignment vertical="center" wrapText="1"/>
    </xf>
    <xf numFmtId="0" fontId="173" fillId="0" borderId="0" xfId="642" applyFont="1" applyFill="1"/>
    <xf numFmtId="0" fontId="205" fillId="0" borderId="0" xfId="642" applyFill="1"/>
    <xf numFmtId="0" fontId="184" fillId="0" borderId="45" xfId="296" applyFont="1" applyBorder="1" applyAlignment="1">
      <alignment horizontal="center" vertical="center" wrapText="1"/>
    </xf>
    <xf numFmtId="0" fontId="227" fillId="0" borderId="0" xfId="296" applyFont="1"/>
    <xf numFmtId="0" fontId="99" fillId="30" borderId="45" xfId="636" applyFont="1" applyFill="1" applyBorder="1" applyAlignment="1">
      <alignment vertical="center"/>
    </xf>
    <xf numFmtId="0" fontId="98" fillId="0" borderId="0" xfId="636" applyFont="1"/>
    <xf numFmtId="0" fontId="196" fillId="0" borderId="0" xfId="636" applyFont="1" applyFill="1"/>
    <xf numFmtId="4" fontId="173" fillId="0" borderId="0" xfId="640" applyNumberFormat="1" applyFont="1" applyBorder="1" applyAlignment="1">
      <alignment wrapText="1"/>
    </xf>
    <xf numFmtId="0" fontId="122" fillId="0" borderId="0" xfId="424" applyFont="1" applyFill="1"/>
    <xf numFmtId="0" fontId="5" fillId="0" borderId="0" xfId="641"/>
    <xf numFmtId="0" fontId="173" fillId="0" borderId="0" xfId="641" applyFont="1" applyAlignment="1">
      <alignment horizontal="center"/>
    </xf>
    <xf numFmtId="0" fontId="98" fillId="0" borderId="0" xfId="296" applyFont="1" applyFill="1" applyAlignment="1">
      <alignment horizontal="right"/>
    </xf>
    <xf numFmtId="0" fontId="5" fillId="0" borderId="39" xfId="641" applyBorder="1" applyAlignment="1">
      <alignment horizontal="center" vertical="center" wrapText="1"/>
    </xf>
    <xf numFmtId="0" fontId="5" fillId="0" borderId="51" xfId="641" applyBorder="1" applyAlignment="1">
      <alignment horizontal="center" vertical="center" wrapText="1"/>
    </xf>
    <xf numFmtId="0" fontId="5" fillId="0" borderId="47" xfId="641" applyBorder="1" applyAlignment="1">
      <alignment horizontal="center" vertical="center" wrapText="1"/>
    </xf>
    <xf numFmtId="0" fontId="5" fillId="0" borderId="49" xfId="641" applyBorder="1" applyAlignment="1">
      <alignment horizontal="center" vertical="center" wrapText="1"/>
    </xf>
    <xf numFmtId="0" fontId="173" fillId="0" borderId="0" xfId="641" applyFont="1" applyBorder="1"/>
    <xf numFmtId="17" fontId="5" fillId="0" borderId="0" xfId="641" applyNumberFormat="1" applyBorder="1" applyAlignment="1">
      <alignment horizontal="center" vertical="center" wrapText="1"/>
    </xf>
    <xf numFmtId="0" fontId="5" fillId="0" borderId="0" xfId="641" applyBorder="1" applyAlignment="1">
      <alignment horizontal="center" vertical="center" wrapText="1"/>
    </xf>
    <xf numFmtId="0" fontId="173" fillId="0" borderId="0" xfId="641" applyFont="1"/>
    <xf numFmtId="0" fontId="173" fillId="0" borderId="0" xfId="641" applyFont="1" applyBorder="1" applyAlignment="1">
      <alignment wrapText="1"/>
    </xf>
    <xf numFmtId="0" fontId="219" fillId="0" borderId="0" xfId="641" applyFont="1" applyBorder="1"/>
    <xf numFmtId="0" fontId="229" fillId="0" borderId="0" xfId="641" applyFont="1"/>
    <xf numFmtId="4" fontId="184" fillId="0" borderId="0" xfId="296" applyNumberFormat="1" applyFont="1" applyBorder="1" applyAlignment="1">
      <alignment vertical="center" wrapText="1"/>
    </xf>
    <xf numFmtId="4" fontId="227" fillId="0" borderId="0" xfId="296" applyNumberFormat="1" applyFont="1" applyBorder="1"/>
    <xf numFmtId="0" fontId="184" fillId="30" borderId="45" xfId="296" applyFont="1" applyFill="1" applyBorder="1" applyAlignment="1">
      <alignment horizontal="center" vertical="center" wrapText="1"/>
    </xf>
    <xf numFmtId="0" fontId="224" fillId="0" borderId="0" xfId="296" applyFont="1" applyBorder="1" applyAlignment="1">
      <alignment vertical="center" wrapText="1"/>
    </xf>
    <xf numFmtId="0" fontId="230" fillId="0" borderId="0" xfId="641" applyFont="1" applyBorder="1"/>
    <xf numFmtId="4" fontId="223" fillId="0" borderId="0" xfId="296" applyNumberFormat="1" applyFont="1" applyBorder="1" applyAlignment="1">
      <alignment vertical="center" wrapText="1"/>
    </xf>
    <xf numFmtId="4" fontId="231" fillId="0" borderId="0" xfId="296" applyNumberFormat="1" applyFont="1" applyBorder="1"/>
    <xf numFmtId="0" fontId="231" fillId="0" borderId="0" xfId="296" applyFont="1"/>
    <xf numFmtId="0" fontId="173" fillId="0" borderId="0" xfId="641" applyFont="1" applyFill="1" applyBorder="1" applyAlignment="1">
      <alignment horizontal="center" vertical="center" wrapText="1"/>
    </xf>
    <xf numFmtId="0" fontId="223" fillId="0" borderId="0" xfId="641" applyFont="1" applyFill="1" applyBorder="1" applyAlignment="1">
      <alignment horizontal="left" vertical="center" wrapText="1"/>
    </xf>
    <xf numFmtId="0" fontId="224" fillId="0" borderId="0" xfId="641" applyFont="1" applyFill="1" applyBorder="1" applyAlignment="1">
      <alignment horizontal="center" vertical="center" wrapText="1"/>
    </xf>
    <xf numFmtId="4" fontId="223" fillId="0" borderId="0" xfId="641" applyNumberFormat="1" applyFont="1" applyFill="1" applyBorder="1" applyAlignment="1">
      <alignment horizontal="center" vertical="center" wrapText="1"/>
    </xf>
    <xf numFmtId="0" fontId="220" fillId="0" borderId="0" xfId="641" applyFont="1" applyFill="1"/>
    <xf numFmtId="0" fontId="193" fillId="0" borderId="0" xfId="641" applyFont="1" applyFill="1"/>
    <xf numFmtId="0" fontId="188" fillId="0" borderId="0" xfId="641" applyFont="1"/>
    <xf numFmtId="0" fontId="99" fillId="0" borderId="45" xfId="296" applyFont="1" applyBorder="1" applyAlignment="1">
      <alignment horizontal="center" vertical="center" wrapText="1"/>
    </xf>
    <xf numFmtId="0" fontId="220" fillId="0" borderId="0" xfId="640" applyFont="1" applyBorder="1"/>
    <xf numFmtId="0" fontId="220" fillId="0" borderId="0" xfId="640" applyFont="1"/>
    <xf numFmtId="0" fontId="193" fillId="0" borderId="0" xfId="640" applyFont="1"/>
    <xf numFmtId="0" fontId="179" fillId="0" borderId="0" xfId="318" applyFont="1" applyFill="1" applyAlignment="1">
      <alignment horizontal="center" wrapText="1"/>
    </xf>
    <xf numFmtId="165" fontId="174" fillId="0" borderId="0" xfId="254" applyFont="1" applyFill="1" applyAlignment="1">
      <alignment horizontal="center" vertical="center"/>
    </xf>
    <xf numFmtId="0" fontId="207" fillId="0" borderId="60" xfId="630" applyFont="1" applyBorder="1" applyAlignment="1">
      <alignment horizontal="center" vertical="center" wrapText="1"/>
    </xf>
    <xf numFmtId="0" fontId="0" fillId="0" borderId="0" xfId="0"/>
    <xf numFmtId="0" fontId="205" fillId="0" borderId="0" xfId="63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196" fillId="0" borderId="18" xfId="531" applyNumberFormat="1" applyFont="1" applyFill="1" applyBorder="1" applyAlignment="1">
      <alignment horizontal="center"/>
    </xf>
    <xf numFmtId="2" fontId="196" fillId="0" borderId="18" xfId="531" applyNumberFormat="1" applyFont="1" applyFill="1" applyBorder="1" applyAlignment="1">
      <alignment horizontal="center"/>
    </xf>
    <xf numFmtId="4" fontId="196" fillId="0" borderId="18" xfId="531" applyNumberFormat="1" applyFont="1" applyFill="1" applyBorder="1" applyAlignment="1">
      <alignment horizontal="right" indent="1"/>
    </xf>
    <xf numFmtId="0" fontId="0" fillId="0" borderId="0" xfId="0"/>
    <xf numFmtId="182" fontId="207" fillId="0" borderId="87" xfId="0" applyNumberFormat="1" applyFont="1" applyBorder="1" applyAlignment="1">
      <alignment horizontal="center" vertical="center"/>
    </xf>
    <xf numFmtId="182" fontId="0" fillId="0" borderId="0" xfId="0" applyNumberFormat="1" applyAlignment="1">
      <alignment horizontal="center"/>
    </xf>
    <xf numFmtId="182" fontId="231" fillId="0" borderId="87" xfId="0" applyNumberFormat="1" applyFont="1" applyFill="1" applyBorder="1" applyAlignment="1">
      <alignment horizontal="center" vertical="center"/>
    </xf>
    <xf numFmtId="1" fontId="207" fillId="0" borderId="60" xfId="630" applyNumberFormat="1" applyFont="1" applyFill="1" applyBorder="1" applyAlignment="1">
      <alignment horizontal="center" vertical="center" wrapText="1"/>
    </xf>
    <xf numFmtId="182" fontId="231" fillId="0" borderId="87" xfId="0" applyNumberFormat="1" applyFont="1" applyBorder="1" applyAlignment="1">
      <alignment horizontal="center" vertical="center" wrapText="1"/>
    </xf>
    <xf numFmtId="1" fontId="207" fillId="27" borderId="60" xfId="630" applyNumberFormat="1" applyFont="1" applyFill="1" applyBorder="1" applyAlignment="1">
      <alignment horizontal="center" vertical="center" wrapText="1"/>
    </xf>
    <xf numFmtId="187" fontId="207" fillId="27" borderId="60" xfId="630" applyNumberFormat="1" applyFont="1" applyFill="1" applyBorder="1" applyAlignment="1">
      <alignment horizontal="right" vertical="center"/>
    </xf>
    <xf numFmtId="187" fontId="207" fillId="27" borderId="72" xfId="630" applyNumberFormat="1" applyFont="1" applyFill="1" applyBorder="1" applyAlignment="1">
      <alignment horizontal="right" vertical="center"/>
    </xf>
    <xf numFmtId="187" fontId="207" fillId="0" borderId="87" xfId="630" applyNumberFormat="1" applyFont="1" applyBorder="1" applyAlignment="1">
      <alignment horizontal="center" vertical="center" wrapText="1"/>
    </xf>
    <xf numFmtId="187" fontId="207" fillId="0" borderId="87" xfId="630" applyNumberFormat="1" applyFont="1" applyBorder="1" applyAlignment="1">
      <alignment horizontal="right" vertical="center"/>
    </xf>
    <xf numFmtId="182" fontId="0" fillId="0" borderId="87" xfId="0" applyNumberFormat="1" applyBorder="1" applyAlignment="1">
      <alignment horizontal="center" vertical="center"/>
    </xf>
    <xf numFmtId="187" fontId="207" fillId="0" borderId="72" xfId="630" applyNumberFormat="1" applyFont="1" applyFill="1" applyBorder="1" applyAlignment="1">
      <alignment horizontal="right" vertical="center"/>
    </xf>
    <xf numFmtId="2" fontId="207" fillId="0" borderId="60" xfId="630" applyNumberFormat="1" applyFont="1" applyFill="1" applyBorder="1" applyAlignment="1">
      <alignment horizontal="center" vertical="center"/>
    </xf>
    <xf numFmtId="2" fontId="207" fillId="0" borderId="72" xfId="630" applyNumberFormat="1" applyFont="1" applyFill="1" applyBorder="1" applyAlignment="1">
      <alignment horizontal="right" vertical="center" wrapText="1"/>
    </xf>
    <xf numFmtId="0" fontId="122" fillId="0" borderId="57" xfId="531" applyFont="1" applyFill="1" applyBorder="1"/>
    <xf numFmtId="3" fontId="122" fillId="0" borderId="52" xfId="531" applyNumberFormat="1" applyFont="1" applyFill="1" applyBorder="1" applyAlignment="1">
      <alignment horizontal="right" indent="1"/>
    </xf>
    <xf numFmtId="4" fontId="196" fillId="0" borderId="86" xfId="531" applyNumberFormat="1" applyFont="1" applyFill="1" applyBorder="1" applyAlignment="1">
      <alignment horizontal="center"/>
    </xf>
    <xf numFmtId="2" fontId="196" fillId="0" borderId="87" xfId="531" applyNumberFormat="1" applyFont="1" applyFill="1" applyBorder="1" applyAlignment="1">
      <alignment horizontal="center"/>
    </xf>
    <xf numFmtId="4" fontId="196" fillId="0" borderId="88" xfId="531" applyNumberFormat="1" applyFont="1" applyFill="1" applyBorder="1" applyAlignment="1">
      <alignment horizontal="right" indent="1"/>
    </xf>
    <xf numFmtId="4" fontId="196" fillId="0" borderId="57" xfId="531" applyNumberFormat="1" applyFont="1" applyFill="1" applyBorder="1" applyAlignment="1">
      <alignment horizontal="center"/>
    </xf>
    <xf numFmtId="0" fontId="196" fillId="0" borderId="57" xfId="531" applyFont="1" applyFill="1" applyBorder="1"/>
    <xf numFmtId="4" fontId="196" fillId="0" borderId="52" xfId="531" applyNumberFormat="1" applyFont="1" applyFill="1" applyBorder="1" applyAlignment="1">
      <alignment horizontal="right" indent="1"/>
    </xf>
    <xf numFmtId="0" fontId="122" fillId="0" borderId="57" xfId="531" applyFont="1" applyFill="1" applyBorder="1" applyAlignment="1">
      <alignment horizontal="center" wrapText="1"/>
    </xf>
    <xf numFmtId="0" fontId="175" fillId="0" borderId="53" xfId="531" applyFont="1" applyFill="1" applyBorder="1" applyAlignment="1">
      <alignment horizontal="left" wrapText="1"/>
    </xf>
    <xf numFmtId="0" fontId="175" fillId="0" borderId="53" xfId="531" applyFont="1" applyFill="1" applyBorder="1" applyAlignment="1">
      <alignment horizontal="center"/>
    </xf>
    <xf numFmtId="4" fontId="175" fillId="0" borderId="53" xfId="531" applyNumberFormat="1" applyFont="1" applyFill="1" applyBorder="1" applyAlignment="1">
      <alignment horizontal="center"/>
    </xf>
    <xf numFmtId="9" fontId="175" fillId="0" borderId="53" xfId="531" applyNumberFormat="1" applyFont="1" applyFill="1" applyBorder="1" applyAlignment="1">
      <alignment horizontal="center"/>
    </xf>
    <xf numFmtId="0" fontId="175" fillId="0" borderId="53" xfId="531" applyFont="1" applyFill="1" applyBorder="1" applyAlignment="1">
      <alignment horizontal="left" vertical="top" wrapText="1"/>
    </xf>
    <xf numFmtId="4" fontId="175" fillId="0" borderId="53" xfId="531" applyNumberFormat="1" applyFont="1" applyFill="1" applyBorder="1" applyAlignment="1">
      <alignment horizontal="center" wrapText="1"/>
    </xf>
    <xf numFmtId="183" fontId="175" fillId="0" borderId="53" xfId="531" applyNumberFormat="1" applyFont="1" applyFill="1" applyBorder="1" applyAlignment="1">
      <alignment horizontal="center"/>
    </xf>
    <xf numFmtId="0" fontId="179" fillId="0" borderId="53" xfId="531" applyFont="1" applyFill="1" applyBorder="1" applyAlignment="1">
      <alignment horizontal="center"/>
    </xf>
    <xf numFmtId="4" fontId="179" fillId="0" borderId="53" xfId="531" applyNumberFormat="1" applyFont="1" applyFill="1" applyBorder="1" applyAlignment="1">
      <alignment horizontal="center" wrapText="1"/>
    </xf>
    <xf numFmtId="4" fontId="179" fillId="0" borderId="53" xfId="531" applyNumberFormat="1" applyFont="1" applyFill="1" applyBorder="1" applyAlignment="1">
      <alignment horizontal="center"/>
    </xf>
    <xf numFmtId="0" fontId="99" fillId="0" borderId="39" xfId="296" applyFont="1" applyFill="1" applyBorder="1" applyAlignment="1">
      <alignment horizontal="center" vertical="center" wrapText="1"/>
    </xf>
    <xf numFmtId="0" fontId="175" fillId="0" borderId="87" xfId="0" applyFont="1" applyBorder="1" applyAlignment="1">
      <alignment vertical="top"/>
    </xf>
    <xf numFmtId="0" fontId="175" fillId="0" borderId="87" xfId="0" applyFont="1" applyFill="1" applyBorder="1" applyAlignment="1">
      <alignment vertical="top" wrapText="1"/>
    </xf>
    <xf numFmtId="4" fontId="175" fillId="0" borderId="87" xfId="0" applyNumberFormat="1" applyFont="1" applyFill="1" applyBorder="1" applyAlignment="1">
      <alignment vertical="center"/>
    </xf>
    <xf numFmtId="0" fontId="122" fillId="0" borderId="19" xfId="0" applyFont="1" applyBorder="1" applyAlignment="1">
      <alignment horizontal="center" vertical="center"/>
    </xf>
    <xf numFmtId="0" fontId="122" fillId="0" borderId="18" xfId="0" applyFont="1" applyBorder="1" applyAlignment="1">
      <alignment horizontal="center" vertical="center" wrapText="1"/>
    </xf>
    <xf numFmtId="0" fontId="122" fillId="0" borderId="18" xfId="0" applyFont="1" applyBorder="1" applyAlignment="1">
      <alignment horizontal="center" vertical="center"/>
    </xf>
    <xf numFmtId="0" fontId="176" fillId="0" borderId="87" xfId="531" applyFont="1" applyFill="1" applyBorder="1" applyAlignment="1">
      <alignment horizontal="center" vertical="center"/>
    </xf>
    <xf numFmtId="0" fontId="176" fillId="0" borderId="87" xfId="531" applyFont="1" applyFill="1" applyBorder="1" applyAlignment="1">
      <alignment horizontal="center" vertical="center" wrapText="1"/>
    </xf>
    <xf numFmtId="3" fontId="176" fillId="0" borderId="87" xfId="531" applyNumberFormat="1" applyFont="1" applyFill="1" applyBorder="1" applyAlignment="1">
      <alignment horizontal="center" vertical="center" wrapText="1"/>
    </xf>
    <xf numFmtId="49" fontId="122" fillId="0" borderId="92" xfId="531" applyNumberFormat="1" applyFont="1" applyFill="1" applyBorder="1" applyAlignment="1">
      <alignment horizontal="center"/>
    </xf>
    <xf numFmtId="4" fontId="122" fillId="0" borderId="94" xfId="531" applyNumberFormat="1" applyFont="1" applyFill="1" applyBorder="1" applyAlignment="1">
      <alignment horizontal="center" wrapText="1"/>
    </xf>
    <xf numFmtId="49" fontId="122" fillId="0" borderId="95" xfId="531" applyNumberFormat="1" applyFont="1" applyFill="1" applyBorder="1" applyAlignment="1">
      <alignment horizontal="center"/>
    </xf>
    <xf numFmtId="0" fontId="122" fillId="0" borderId="93" xfId="531" applyFont="1" applyFill="1" applyBorder="1" applyAlignment="1">
      <alignment horizontal="center"/>
    </xf>
    <xf numFmtId="49" fontId="122" fillId="0" borderId="4" xfId="531" applyNumberFormat="1" applyFont="1" applyFill="1" applyBorder="1" applyAlignment="1">
      <alignment horizontal="center"/>
    </xf>
    <xf numFmtId="4" fontId="122" fillId="0" borderId="17" xfId="531" applyNumberFormat="1" applyFont="1" applyFill="1" applyBorder="1" applyAlignment="1">
      <alignment horizontal="center" wrapText="1"/>
    </xf>
    <xf numFmtId="0" fontId="122" fillId="0" borderId="19" xfId="531" applyFont="1" applyFill="1" applyBorder="1" applyAlignment="1">
      <alignment horizontal="left" vertical="top" wrapText="1"/>
    </xf>
    <xf numFmtId="0" fontId="122" fillId="0" borderId="20" xfId="531" applyFont="1" applyFill="1" applyBorder="1" applyAlignment="1">
      <alignment horizontal="center" wrapText="1"/>
    </xf>
    <xf numFmtId="0" fontId="122" fillId="0" borderId="94" xfId="531" applyFont="1" applyFill="1" applyBorder="1" applyAlignment="1">
      <alignment horizontal="center"/>
    </xf>
    <xf numFmtId="0" fontId="176" fillId="27" borderId="96" xfId="531" applyFont="1" applyFill="1" applyBorder="1" applyAlignment="1">
      <alignment horizontal="center" vertical="center"/>
    </xf>
    <xf numFmtId="0" fontId="176" fillId="27" borderId="96" xfId="531" applyFont="1" applyFill="1" applyBorder="1" applyAlignment="1">
      <alignment horizontal="center" vertical="center" wrapText="1"/>
    </xf>
    <xf numFmtId="3" fontId="176" fillId="27" borderId="96" xfId="531" applyNumberFormat="1" applyFont="1" applyFill="1" applyBorder="1" applyAlignment="1">
      <alignment horizontal="center" vertical="center"/>
    </xf>
    <xf numFmtId="0" fontId="176" fillId="27" borderId="96" xfId="631" applyFont="1" applyFill="1" applyBorder="1" applyAlignment="1">
      <alignment horizontal="center" vertical="center" wrapText="1"/>
    </xf>
    <xf numFmtId="3" fontId="176" fillId="27" borderId="96" xfId="631" applyNumberFormat="1" applyFont="1" applyFill="1" applyBorder="1" applyAlignment="1">
      <alignment horizontal="center" vertical="center" wrapText="1"/>
    </xf>
    <xf numFmtId="0" fontId="176" fillId="27" borderId="96" xfId="631" applyFont="1" applyFill="1" applyBorder="1" applyAlignment="1">
      <alignment horizontal="center"/>
    </xf>
    <xf numFmtId="0" fontId="176" fillId="27" borderId="96" xfId="631" quotePrefix="1" applyFont="1" applyFill="1" applyBorder="1" applyAlignment="1">
      <alignment horizontal="center"/>
    </xf>
    <xf numFmtId="3" fontId="176" fillId="27" borderId="96" xfId="631" applyNumberFormat="1" applyFont="1" applyFill="1" applyBorder="1" applyAlignment="1">
      <alignment horizontal="center"/>
    </xf>
    <xf numFmtId="0" fontId="173" fillId="0" borderId="87" xfId="640" applyFont="1" applyBorder="1" applyAlignment="1">
      <alignment horizontal="center" vertical="center" wrapText="1"/>
    </xf>
    <xf numFmtId="0" fontId="122" fillId="0" borderId="87" xfId="636" applyFont="1" applyBorder="1" applyAlignment="1">
      <alignment horizontal="center"/>
    </xf>
    <xf numFmtId="0" fontId="122" fillId="0" borderId="87" xfId="636" applyFont="1" applyFill="1" applyBorder="1" applyAlignment="1">
      <alignment horizontal="center"/>
    </xf>
    <xf numFmtId="3" fontId="122" fillId="0" borderId="87" xfId="636" applyNumberFormat="1" applyFont="1" applyFill="1" applyBorder="1" applyAlignment="1">
      <alignment horizontal="center"/>
    </xf>
    <xf numFmtId="0" fontId="175" fillId="0" borderId="87" xfId="296" applyFont="1" applyFill="1" applyBorder="1" applyAlignment="1">
      <alignment vertical="top" wrapText="1"/>
    </xf>
    <xf numFmtId="3" fontId="179" fillId="0" borderId="0" xfId="643" applyNumberFormat="1" applyFont="1" applyFill="1" applyBorder="1" applyAlignment="1">
      <alignment horizontal="center" vertical="center"/>
    </xf>
    <xf numFmtId="0" fontId="175" fillId="0" borderId="0" xfId="643" applyFont="1" applyFill="1" applyBorder="1" applyAlignment="1">
      <alignment horizontal="left" vertical="center"/>
    </xf>
    <xf numFmtId="0" fontId="179" fillId="0" borderId="0" xfId="643" applyFont="1" applyFill="1" applyBorder="1" applyAlignment="1">
      <alignment horizontal="center" vertical="center"/>
    </xf>
    <xf numFmtId="3" fontId="176" fillId="0" borderId="87" xfId="531" applyNumberFormat="1" applyFont="1" applyFill="1" applyBorder="1" applyAlignment="1">
      <alignment horizontal="center" vertical="center"/>
    </xf>
    <xf numFmtId="0" fontId="176" fillId="0" borderId="87" xfId="643" applyFont="1" applyFill="1" applyBorder="1" applyAlignment="1">
      <alignment horizontal="center"/>
    </xf>
    <xf numFmtId="0" fontId="176" fillId="0" borderId="87" xfId="643" quotePrefix="1" applyFont="1" applyFill="1" applyBorder="1" applyAlignment="1">
      <alignment horizontal="center"/>
    </xf>
    <xf numFmtId="3" fontId="176" fillId="0" borderId="87" xfId="643" applyNumberFormat="1" applyFont="1" applyFill="1" applyBorder="1" applyAlignment="1">
      <alignment horizontal="center"/>
    </xf>
    <xf numFmtId="49" fontId="175" fillId="0" borderId="95" xfId="531" applyNumberFormat="1" applyFont="1" applyFill="1" applyBorder="1" applyAlignment="1">
      <alignment horizontal="center"/>
    </xf>
    <xf numFmtId="4" fontId="175" fillId="0" borderId="95" xfId="531" applyNumberFormat="1" applyFont="1" applyFill="1" applyBorder="1" applyAlignment="1">
      <alignment horizontal="center"/>
    </xf>
    <xf numFmtId="0" fontId="175" fillId="0" borderId="95" xfId="531" applyFont="1" applyFill="1" applyBorder="1"/>
    <xf numFmtId="3" fontId="175" fillId="0" borderId="94" xfId="531" applyNumberFormat="1" applyFont="1" applyFill="1" applyBorder="1" applyAlignment="1">
      <alignment horizontal="center"/>
    </xf>
    <xf numFmtId="49" fontId="175" fillId="0" borderId="3" xfId="531" applyNumberFormat="1" applyFont="1" applyFill="1" applyBorder="1" applyAlignment="1">
      <alignment horizontal="center"/>
    </xf>
    <xf numFmtId="4" fontId="175" fillId="0" borderId="3" xfId="531" applyNumberFormat="1" applyFont="1" applyFill="1" applyBorder="1" applyAlignment="1">
      <alignment horizontal="center"/>
    </xf>
    <xf numFmtId="0" fontId="175" fillId="0" borderId="3" xfId="531" applyFont="1" applyFill="1" applyBorder="1"/>
    <xf numFmtId="3" fontId="175" fillId="0" borderId="17" xfId="531" applyNumberFormat="1" applyFont="1" applyFill="1" applyBorder="1" applyAlignment="1">
      <alignment horizontal="center"/>
    </xf>
    <xf numFmtId="0" fontId="175" fillId="0" borderId="4" xfId="531" applyFont="1" applyFill="1" applyBorder="1" applyAlignment="1">
      <alignment horizontal="left"/>
    </xf>
    <xf numFmtId="4" fontId="175" fillId="0" borderId="17" xfId="531" applyNumberFormat="1" applyFont="1" applyFill="1" applyBorder="1" applyAlignment="1">
      <alignment horizontal="center"/>
    </xf>
    <xf numFmtId="0" fontId="175" fillId="0" borderId="4" xfId="531" applyFont="1" applyFill="1" applyBorder="1" applyAlignment="1"/>
    <xf numFmtId="0" fontId="175" fillId="0" borderId="0" xfId="531" applyFont="1" applyFill="1" applyBorder="1" applyAlignment="1"/>
    <xf numFmtId="0" fontId="175" fillId="0" borderId="17" xfId="531" applyFont="1" applyFill="1" applyBorder="1" applyAlignment="1"/>
    <xf numFmtId="4" fontId="175" fillId="0" borderId="3" xfId="531" applyNumberFormat="1" applyFont="1" applyFill="1" applyBorder="1" applyAlignment="1">
      <alignment horizontal="center" wrapText="1"/>
    </xf>
    <xf numFmtId="49" fontId="175" fillId="0" borderId="18" xfId="531" applyNumberFormat="1" applyFont="1" applyFill="1" applyBorder="1" applyAlignment="1">
      <alignment horizontal="center"/>
    </xf>
    <xf numFmtId="0" fontId="175" fillId="0" borderId="19" xfId="531" applyFont="1" applyFill="1" applyBorder="1" applyAlignment="1"/>
    <xf numFmtId="0" fontId="175" fillId="0" borderId="20" xfId="531" applyFont="1" applyFill="1" applyBorder="1" applyAlignment="1"/>
    <xf numFmtId="0" fontId="175" fillId="0" borderId="71" xfId="531" applyFont="1" applyFill="1" applyBorder="1" applyAlignment="1"/>
    <xf numFmtId="0" fontId="175" fillId="0" borderId="18" xfId="531" applyFont="1" applyFill="1" applyBorder="1" applyAlignment="1">
      <alignment horizontal="center"/>
    </xf>
    <xf numFmtId="0" fontId="175" fillId="0" borderId="92" xfId="531" applyFont="1" applyFill="1" applyBorder="1" applyAlignment="1"/>
    <xf numFmtId="0" fontId="175" fillId="0" borderId="93" xfId="531" applyFont="1" applyFill="1" applyBorder="1" applyAlignment="1"/>
    <xf numFmtId="0" fontId="175" fillId="0" borderId="94" xfId="531" applyFont="1" applyFill="1" applyBorder="1" applyAlignment="1"/>
    <xf numFmtId="0" fontId="175" fillId="27" borderId="92" xfId="531" applyFont="1" applyFill="1" applyBorder="1" applyAlignment="1">
      <alignment horizontal="center"/>
    </xf>
    <xf numFmtId="0" fontId="175" fillId="27" borderId="95" xfId="531" applyFont="1" applyFill="1" applyBorder="1"/>
    <xf numFmtId="0" fontId="175" fillId="27" borderId="4" xfId="531" applyFont="1" applyFill="1" applyBorder="1" applyAlignment="1">
      <alignment horizontal="center"/>
    </xf>
    <xf numFmtId="4" fontId="175" fillId="27" borderId="3" xfId="531" applyNumberFormat="1" applyFont="1" applyFill="1" applyBorder="1" applyAlignment="1">
      <alignment horizontal="center"/>
    </xf>
    <xf numFmtId="0" fontId="175" fillId="27" borderId="4" xfId="531" applyFont="1" applyFill="1" applyBorder="1" applyAlignment="1"/>
    <xf numFmtId="0" fontId="175" fillId="27" borderId="19" xfId="531" applyFont="1" applyFill="1" applyBorder="1" applyAlignment="1">
      <alignment horizontal="center"/>
    </xf>
    <xf numFmtId="4" fontId="175" fillId="27" borderId="18" xfId="531" applyNumberFormat="1" applyFont="1" applyFill="1" applyBorder="1" applyAlignment="1">
      <alignment horizontal="center"/>
    </xf>
    <xf numFmtId="0" fontId="175" fillId="0" borderId="95" xfId="531" applyFont="1" applyFill="1" applyBorder="1" applyAlignment="1">
      <alignment horizontal="center"/>
    </xf>
    <xf numFmtId="4" fontId="175" fillId="0" borderId="18" xfId="531" applyNumberFormat="1" applyFont="1" applyFill="1" applyBorder="1" applyAlignment="1">
      <alignment horizontal="center"/>
    </xf>
    <xf numFmtId="4" fontId="175" fillId="0" borderId="94" xfId="531" applyNumberFormat="1" applyFont="1" applyFill="1" applyBorder="1" applyAlignment="1">
      <alignment horizontal="center"/>
    </xf>
    <xf numFmtId="4" fontId="173" fillId="0" borderId="18" xfId="531" applyNumberFormat="1" applyFont="1" applyFill="1" applyBorder="1" applyAlignment="1">
      <alignment horizontal="center"/>
    </xf>
    <xf numFmtId="4" fontId="175" fillId="0" borderId="71" xfId="531" applyNumberFormat="1" applyFont="1" applyFill="1" applyBorder="1" applyAlignment="1">
      <alignment horizontal="center"/>
    </xf>
    <xf numFmtId="0" fontId="175" fillId="0" borderId="4" xfId="531" applyFont="1" applyFill="1" applyBorder="1" applyAlignment="1">
      <alignment wrapText="1"/>
    </xf>
    <xf numFmtId="0" fontId="175" fillId="0" borderId="0" xfId="531" applyFont="1" applyFill="1" applyBorder="1" applyAlignment="1">
      <alignment wrapText="1"/>
    </xf>
    <xf numFmtId="0" fontId="175" fillId="0" borderId="17" xfId="531" applyFont="1" applyFill="1" applyBorder="1" applyAlignment="1">
      <alignment wrapText="1"/>
    </xf>
    <xf numFmtId="0" fontId="175" fillId="0" borderId="17" xfId="531" applyFont="1" applyFill="1" applyBorder="1" applyAlignment="1">
      <alignment horizontal="center"/>
    </xf>
    <xf numFmtId="0" fontId="175" fillId="0" borderId="3" xfId="531" applyFont="1" applyFill="1" applyBorder="1" applyAlignment="1">
      <alignment horizontal="center"/>
    </xf>
    <xf numFmtId="0" fontId="175" fillId="0" borderId="89" xfId="531" applyFont="1" applyFill="1" applyBorder="1" applyAlignment="1"/>
    <xf numFmtId="0" fontId="175" fillId="0" borderId="90" xfId="531" applyFont="1" applyFill="1" applyBorder="1" applyAlignment="1"/>
    <xf numFmtId="0" fontId="175" fillId="0" borderId="91" xfId="531" applyFont="1" applyFill="1" applyBorder="1" applyAlignment="1"/>
    <xf numFmtId="4" fontId="235" fillId="0" borderId="3" xfId="531" applyNumberFormat="1" applyFont="1" applyFill="1" applyBorder="1" applyAlignment="1">
      <alignment horizontal="center"/>
    </xf>
    <xf numFmtId="49" fontId="175" fillId="0" borderId="87" xfId="531" applyNumberFormat="1" applyFont="1" applyFill="1" applyBorder="1" applyAlignment="1">
      <alignment horizontal="center"/>
    </xf>
    <xf numFmtId="0" fontId="175" fillId="0" borderId="89" xfId="531" applyFont="1" applyFill="1" applyBorder="1" applyAlignment="1">
      <alignment wrapText="1"/>
    </xf>
    <xf numFmtId="0" fontId="175" fillId="0" borderId="90" xfId="531" applyFont="1" applyFill="1" applyBorder="1" applyAlignment="1">
      <alignment wrapText="1"/>
    </xf>
    <xf numFmtId="0" fontId="175" fillId="0" borderId="91" xfId="531" applyFont="1" applyFill="1" applyBorder="1" applyAlignment="1">
      <alignment wrapText="1"/>
    </xf>
    <xf numFmtId="4" fontId="175" fillId="0" borderId="87" xfId="531" applyNumberFormat="1" applyFont="1" applyFill="1" applyBorder="1" applyAlignment="1">
      <alignment horizontal="center"/>
    </xf>
    <xf numFmtId="9" fontId="175" fillId="0" borderId="87" xfId="531" applyNumberFormat="1" applyFont="1" applyFill="1" applyBorder="1" applyAlignment="1">
      <alignment horizontal="center"/>
    </xf>
    <xf numFmtId="0" fontId="175" fillId="0" borderId="89" xfId="531" applyFont="1" applyFill="1" applyBorder="1" applyAlignment="1">
      <alignment vertical="top" wrapText="1"/>
    </xf>
    <xf numFmtId="0" fontId="175" fillId="0" borderId="90" xfId="531" applyFont="1" applyFill="1" applyBorder="1" applyAlignment="1">
      <alignment vertical="top" wrapText="1"/>
    </xf>
    <xf numFmtId="0" fontId="175" fillId="0" borderId="91" xfId="531" applyFont="1" applyFill="1" applyBorder="1" applyAlignment="1">
      <alignment vertical="top" wrapText="1"/>
    </xf>
    <xf numFmtId="4" fontId="175" fillId="0" borderId="87" xfId="531" applyNumberFormat="1" applyFont="1" applyFill="1" applyBorder="1" applyAlignment="1">
      <alignment horizontal="center" wrapText="1"/>
    </xf>
    <xf numFmtId="0" fontId="175" fillId="0" borderId="87" xfId="531" applyFont="1" applyFill="1" applyBorder="1" applyAlignment="1">
      <alignment horizontal="center"/>
    </xf>
    <xf numFmtId="49" fontId="179" fillId="0" borderId="87" xfId="531" applyNumberFormat="1" applyFont="1" applyFill="1" applyBorder="1" applyAlignment="1">
      <alignment horizontal="center"/>
    </xf>
    <xf numFmtId="0" fontId="181" fillId="0" borderId="89" xfId="636" applyFont="1" applyFill="1" applyBorder="1" applyAlignment="1">
      <alignment wrapText="1"/>
    </xf>
    <xf numFmtId="0" fontId="181" fillId="0" borderId="90" xfId="636" applyFont="1" applyFill="1" applyBorder="1" applyAlignment="1">
      <alignment wrapText="1"/>
    </xf>
    <xf numFmtId="0" fontId="181" fillId="0" borderId="91" xfId="636" applyFont="1" applyFill="1" applyBorder="1" applyAlignment="1">
      <alignment wrapText="1"/>
    </xf>
    <xf numFmtId="4" fontId="179" fillId="0" borderId="87" xfId="531" applyNumberFormat="1" applyFont="1" applyFill="1" applyBorder="1" applyAlignment="1">
      <alignment horizontal="center" wrapText="1"/>
    </xf>
    <xf numFmtId="0" fontId="179" fillId="0" borderId="87" xfId="531" applyFont="1" applyFill="1" applyBorder="1" applyAlignment="1">
      <alignment horizontal="center"/>
    </xf>
    <xf numFmtId="4" fontId="99" fillId="27" borderId="87" xfId="0" applyNumberFormat="1" applyFont="1" applyFill="1" applyBorder="1" applyAlignment="1">
      <alignment horizontal="center" wrapText="1"/>
    </xf>
    <xf numFmtId="2" fontId="99" fillId="29" borderId="87" xfId="0" applyNumberFormat="1" applyFont="1" applyFill="1" applyBorder="1" applyAlignment="1">
      <alignment horizontal="center"/>
    </xf>
    <xf numFmtId="0" fontId="173" fillId="0" borderId="0" xfId="644" applyFont="1" applyBorder="1"/>
    <xf numFmtId="4" fontId="173" fillId="0" borderId="0" xfId="644" applyNumberFormat="1" applyFont="1" applyBorder="1" applyAlignment="1">
      <alignment wrapText="1"/>
    </xf>
    <xf numFmtId="0" fontId="175" fillId="0" borderId="0" xfId="624" applyFont="1" applyFill="1"/>
    <xf numFmtId="0" fontId="122" fillId="0" borderId="4" xfId="643" applyFont="1" applyFill="1" applyBorder="1" applyAlignment="1">
      <alignment horizontal="left"/>
    </xf>
    <xf numFmtId="0" fontId="122" fillId="0" borderId="0" xfId="643" applyFont="1" applyFill="1" applyBorder="1" applyAlignment="1">
      <alignment horizontal="center"/>
    </xf>
    <xf numFmtId="0" fontId="122" fillId="0" borderId="4" xfId="643" applyFont="1" applyFill="1" applyBorder="1"/>
    <xf numFmtId="182" fontId="122" fillId="0" borderId="0" xfId="643" applyNumberFormat="1" applyFont="1" applyFill="1" applyBorder="1" applyAlignment="1">
      <alignment horizontal="center"/>
    </xf>
    <xf numFmtId="0" fontId="175" fillId="0" borderId="92" xfId="531" applyFont="1" applyFill="1" applyBorder="1" applyAlignment="1">
      <alignment horizontal="center"/>
    </xf>
    <xf numFmtId="0" fontId="175" fillId="0" borderId="4" xfId="531" applyFont="1" applyFill="1" applyBorder="1" applyAlignment="1">
      <alignment horizontal="center"/>
    </xf>
    <xf numFmtId="0" fontId="175" fillId="0" borderId="19" xfId="531" applyFont="1" applyFill="1" applyBorder="1" applyAlignment="1">
      <alignment horizontal="center"/>
    </xf>
    <xf numFmtId="4" fontId="179" fillId="0" borderId="87" xfId="531" applyNumberFormat="1" applyFont="1" applyFill="1" applyBorder="1" applyAlignment="1">
      <alignment horizontal="center"/>
    </xf>
    <xf numFmtId="0" fontId="98" fillId="0" borderId="87" xfId="0" applyFont="1" applyFill="1" applyBorder="1" applyAlignment="1">
      <alignment wrapText="1"/>
    </xf>
    <xf numFmtId="4" fontId="99" fillId="0" borderId="87" xfId="0" applyNumberFormat="1" applyFont="1" applyFill="1" applyBorder="1" applyAlignment="1">
      <alignment horizontal="center" wrapText="1"/>
    </xf>
    <xf numFmtId="0" fontId="180" fillId="0" borderId="0" xfId="531" applyFont="1" applyFill="1"/>
    <xf numFmtId="165" fontId="174" fillId="27" borderId="0" xfId="255" applyFont="1" applyFill="1" applyAlignment="1">
      <alignment horizontal="center" vertical="center"/>
    </xf>
    <xf numFmtId="3" fontId="174" fillId="27" borderId="0" xfId="255" applyNumberFormat="1" applyFont="1" applyFill="1" applyAlignment="1">
      <alignment horizontal="center" vertical="center"/>
    </xf>
    <xf numFmtId="3" fontId="179" fillId="0" borderId="0" xfId="318" applyNumberFormat="1" applyFont="1" applyFill="1" applyAlignment="1">
      <alignment horizontal="center" wrapText="1"/>
    </xf>
    <xf numFmtId="0" fontId="176" fillId="0" borderId="87" xfId="531" applyFont="1" applyFill="1" applyBorder="1" applyAlignment="1">
      <alignment horizontal="center"/>
    </xf>
    <xf numFmtId="0" fontId="176" fillId="0" borderId="87" xfId="531" quotePrefix="1" applyFont="1" applyFill="1" applyBorder="1" applyAlignment="1">
      <alignment horizontal="center"/>
    </xf>
    <xf numFmtId="3" fontId="176" fillId="0" borderId="87" xfId="531" applyNumberFormat="1" applyFont="1" applyFill="1" applyBorder="1" applyAlignment="1">
      <alignment horizontal="center"/>
    </xf>
    <xf numFmtId="49" fontId="122" fillId="0" borderId="87" xfId="531" applyNumberFormat="1" applyFont="1" applyFill="1" applyBorder="1" applyAlignment="1">
      <alignment horizontal="center"/>
    </xf>
    <xf numFmtId="49" fontId="175" fillId="27" borderId="18" xfId="531" applyNumberFormat="1" applyFont="1" applyFill="1" applyBorder="1" applyAlignment="1">
      <alignment horizontal="center"/>
    </xf>
    <xf numFmtId="4" fontId="179" fillId="27" borderId="87" xfId="531" applyNumberFormat="1" applyFont="1" applyFill="1" applyBorder="1" applyAlignment="1">
      <alignment horizontal="center" wrapText="1"/>
    </xf>
    <xf numFmtId="0" fontId="179" fillId="27" borderId="87" xfId="531" applyFont="1" applyFill="1" applyBorder="1" applyAlignment="1">
      <alignment horizontal="center"/>
    </xf>
    <xf numFmtId="4" fontId="179" fillId="27" borderId="87" xfId="531" applyNumberFormat="1" applyFont="1" applyFill="1" applyBorder="1" applyAlignment="1">
      <alignment horizontal="center"/>
    </xf>
    <xf numFmtId="0" fontId="99" fillId="27" borderId="0" xfId="0" applyFont="1" applyFill="1" applyAlignment="1">
      <alignment horizontal="center"/>
    </xf>
    <xf numFmtId="0" fontId="176" fillId="0" borderId="87" xfId="531" quotePrefix="1" applyFont="1" applyFill="1" applyBorder="1" applyAlignment="1">
      <alignment horizontal="center" vertical="center"/>
    </xf>
    <xf numFmtId="49" fontId="102" fillId="0" borderId="95" xfId="645" applyNumberFormat="1" applyFont="1" applyBorder="1" applyAlignment="1">
      <alignment horizontal="center" vertical="center" wrapText="1"/>
    </xf>
    <xf numFmtId="0" fontId="175" fillId="27" borderId="87" xfId="0" applyFont="1" applyFill="1" applyBorder="1" applyAlignment="1">
      <alignment vertical="top" wrapText="1"/>
    </xf>
    <xf numFmtId="0" fontId="175" fillId="0" borderId="95" xfId="642" applyFont="1" applyFill="1" applyBorder="1" applyAlignment="1">
      <alignment horizontal="left" vertical="top" wrapText="1"/>
    </xf>
    <xf numFmtId="0" fontId="175" fillId="27" borderId="87" xfId="642" applyFont="1" applyFill="1" applyBorder="1" applyAlignment="1">
      <alignment vertical="top" wrapText="1"/>
    </xf>
    <xf numFmtId="0" fontId="175" fillId="27" borderId="18" xfId="642" applyFont="1" applyFill="1" applyBorder="1" applyAlignment="1">
      <alignment vertical="top" wrapText="1"/>
    </xf>
    <xf numFmtId="0" fontId="175" fillId="0" borderId="18" xfId="0" applyFont="1" applyFill="1" applyBorder="1" applyAlignment="1">
      <alignment vertical="top" wrapText="1"/>
    </xf>
    <xf numFmtId="0" fontId="175" fillId="0" borderId="87" xfId="0" applyFont="1" applyBorder="1" applyAlignment="1">
      <alignment wrapText="1"/>
    </xf>
    <xf numFmtId="0" fontId="179" fillId="0" borderId="87" xfId="0" applyFont="1" applyFill="1" applyBorder="1" applyAlignment="1">
      <alignment wrapText="1"/>
    </xf>
    <xf numFmtId="4" fontId="179" fillId="0" borderId="87" xfId="0" applyNumberFormat="1" applyFont="1" applyFill="1" applyBorder="1" applyAlignment="1">
      <alignment wrapText="1"/>
    </xf>
    <xf numFmtId="0" fontId="175" fillId="27" borderId="87" xfId="0" applyFont="1" applyFill="1" applyBorder="1" applyAlignment="1">
      <alignment wrapText="1"/>
    </xf>
    <xf numFmtId="165" fontId="174" fillId="27" borderId="0" xfId="254" applyFont="1" applyFill="1" applyAlignment="1">
      <alignment horizontal="center" vertical="center"/>
    </xf>
    <xf numFmtId="3" fontId="174" fillId="27" borderId="0" xfId="254" applyNumberFormat="1" applyFont="1" applyFill="1" applyAlignment="1">
      <alignment horizontal="center" vertical="center"/>
    </xf>
    <xf numFmtId="0" fontId="175" fillId="27" borderId="0" xfId="1" applyFont="1" applyFill="1"/>
    <xf numFmtId="3" fontId="179" fillId="27" borderId="0" xfId="531" applyNumberFormat="1" applyFont="1" applyFill="1" applyBorder="1" applyAlignment="1">
      <alignment horizontal="center" vertical="center"/>
    </xf>
    <xf numFmtId="0" fontId="175" fillId="27" borderId="0" xfId="531" applyFont="1" applyFill="1" applyBorder="1" applyAlignment="1">
      <alignment horizontal="left" vertical="center"/>
    </xf>
    <xf numFmtId="0" fontId="179" fillId="27" borderId="0" xfId="531" applyFont="1" applyFill="1" applyBorder="1" applyAlignment="1">
      <alignment horizontal="center" vertical="center"/>
    </xf>
    <xf numFmtId="0" fontId="176" fillId="27" borderId="87" xfId="531" applyFont="1" applyFill="1" applyBorder="1" applyAlignment="1">
      <alignment horizontal="center" vertical="center"/>
    </xf>
    <xf numFmtId="0" fontId="176" fillId="27" borderId="87" xfId="531" applyFont="1" applyFill="1" applyBorder="1" applyAlignment="1">
      <alignment horizontal="center" vertical="center" wrapText="1"/>
    </xf>
    <xf numFmtId="3" fontId="176" fillId="27" borderId="87" xfId="53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76" fillId="27" borderId="87" xfId="531" applyFont="1" applyFill="1" applyBorder="1" applyAlignment="1">
      <alignment horizontal="center"/>
    </xf>
    <xf numFmtId="0" fontId="176" fillId="27" borderId="87" xfId="531" quotePrefix="1" applyFont="1" applyFill="1" applyBorder="1" applyAlignment="1">
      <alignment horizontal="center"/>
    </xf>
    <xf numFmtId="3" fontId="176" fillId="27" borderId="87" xfId="531" applyNumberFormat="1" applyFont="1" applyFill="1" applyBorder="1" applyAlignment="1">
      <alignment horizontal="center"/>
    </xf>
    <xf numFmtId="49" fontId="175" fillId="27" borderId="95" xfId="531" applyNumberFormat="1" applyFont="1" applyFill="1" applyBorder="1" applyAlignment="1">
      <alignment horizontal="center"/>
    </xf>
    <xf numFmtId="4" fontId="175" fillId="27" borderId="95" xfId="531" applyNumberFormat="1" applyFont="1" applyFill="1" applyBorder="1" applyAlignment="1">
      <alignment horizontal="center"/>
    </xf>
    <xf numFmtId="3" fontId="175" fillId="27" borderId="94" xfId="531" applyNumberFormat="1" applyFont="1" applyFill="1" applyBorder="1" applyAlignment="1">
      <alignment horizontal="center"/>
    </xf>
    <xf numFmtId="0" fontId="175" fillId="0" borderId="0" xfId="531" applyFont="1" applyFill="1" applyBorder="1"/>
    <xf numFmtId="4" fontId="175" fillId="0" borderId="0" xfId="531" applyNumberFormat="1" applyFont="1" applyFill="1" applyBorder="1"/>
    <xf numFmtId="49" fontId="175" fillId="27" borderId="3" xfId="531" applyNumberFormat="1" applyFont="1" applyFill="1" applyBorder="1" applyAlignment="1">
      <alignment horizontal="center"/>
    </xf>
    <xf numFmtId="0" fontId="175" fillId="27" borderId="3" xfId="531" applyFont="1" applyFill="1" applyBorder="1"/>
    <xf numFmtId="3" fontId="175" fillId="27" borderId="17" xfId="531" applyNumberFormat="1" applyFont="1" applyFill="1" applyBorder="1" applyAlignment="1">
      <alignment horizontal="center"/>
    </xf>
    <xf numFmtId="0" fontId="236" fillId="0" borderId="0" xfId="531" applyFont="1" applyFill="1" applyBorder="1"/>
    <xf numFmtId="0" fontId="175" fillId="27" borderId="0" xfId="531" applyFont="1" applyFill="1" applyBorder="1" applyAlignment="1"/>
    <xf numFmtId="0" fontId="175" fillId="27" borderId="17" xfId="531" applyFont="1" applyFill="1" applyBorder="1" applyAlignment="1"/>
    <xf numFmtId="0" fontId="175" fillId="27" borderId="3" xfId="531" applyFont="1" applyFill="1" applyBorder="1" applyAlignment="1">
      <alignment horizontal="center"/>
    </xf>
    <xf numFmtId="4" fontId="175" fillId="27" borderId="17" xfId="531" applyNumberFormat="1" applyFont="1" applyFill="1" applyBorder="1" applyAlignment="1">
      <alignment horizontal="center"/>
    </xf>
    <xf numFmtId="4" fontId="175" fillId="27" borderId="3" xfId="531" applyNumberFormat="1" applyFont="1" applyFill="1" applyBorder="1" applyAlignment="1">
      <alignment horizontal="center" wrapText="1"/>
    </xf>
    <xf numFmtId="0" fontId="175" fillId="27" borderId="19" xfId="531" applyFont="1" applyFill="1" applyBorder="1" applyAlignment="1"/>
    <xf numFmtId="0" fontId="175" fillId="27" borderId="20" xfId="531" applyFont="1" applyFill="1" applyBorder="1" applyAlignment="1"/>
    <xf numFmtId="0" fontId="175" fillId="27" borderId="71" xfId="531" applyFont="1" applyFill="1" applyBorder="1" applyAlignment="1"/>
    <xf numFmtId="0" fontId="175" fillId="27" borderId="18" xfId="531" applyFont="1" applyFill="1" applyBorder="1" applyAlignment="1">
      <alignment horizontal="center"/>
    </xf>
    <xf numFmtId="0" fontId="175" fillId="27" borderId="92" xfId="531" applyFont="1" applyFill="1" applyBorder="1" applyAlignment="1"/>
    <xf numFmtId="0" fontId="175" fillId="27" borderId="93" xfId="531" applyFont="1" applyFill="1" applyBorder="1" applyAlignment="1"/>
    <xf numFmtId="0" fontId="175" fillId="27" borderId="94" xfId="531" applyFont="1" applyFill="1" applyBorder="1" applyAlignment="1"/>
    <xf numFmtId="49" fontId="175" fillId="27" borderId="87" xfId="531" applyNumberFormat="1" applyFont="1" applyFill="1" applyBorder="1" applyAlignment="1">
      <alignment horizontal="center"/>
    </xf>
    <xf numFmtId="0" fontId="175" fillId="27" borderId="89" xfId="531" applyFont="1" applyFill="1" applyBorder="1" applyAlignment="1"/>
    <xf numFmtId="0" fontId="175" fillId="27" borderId="90" xfId="531" applyFont="1" applyFill="1" applyBorder="1" applyAlignment="1"/>
    <xf numFmtId="0" fontId="175" fillId="27" borderId="91" xfId="531" applyFont="1" applyFill="1" applyBorder="1" applyAlignment="1"/>
    <xf numFmtId="4" fontId="175" fillId="27" borderId="87" xfId="531" applyNumberFormat="1" applyFont="1" applyFill="1" applyBorder="1" applyAlignment="1">
      <alignment horizontal="center"/>
    </xf>
    <xf numFmtId="0" fontId="175" fillId="27" borderId="87" xfId="531" applyFont="1" applyFill="1" applyBorder="1" applyAlignment="1">
      <alignment horizontal="center"/>
    </xf>
    <xf numFmtId="4" fontId="175" fillId="27" borderId="71" xfId="531" applyNumberFormat="1" applyFont="1" applyFill="1" applyBorder="1" applyAlignment="1">
      <alignment horizontal="center"/>
    </xf>
    <xf numFmtId="3" fontId="175" fillId="0" borderId="0" xfId="531" applyNumberFormat="1" applyFont="1" applyFill="1" applyBorder="1"/>
    <xf numFmtId="0" fontId="175" fillId="27" borderId="95" xfId="531" applyFont="1" applyFill="1" applyBorder="1" applyAlignment="1">
      <alignment horizontal="center"/>
    </xf>
    <xf numFmtId="0" fontId="233" fillId="0" borderId="0" xfId="531" applyFont="1" applyFill="1" applyBorder="1"/>
    <xf numFmtId="4" fontId="175" fillId="27" borderId="94" xfId="531" applyNumberFormat="1" applyFont="1" applyFill="1" applyBorder="1" applyAlignment="1">
      <alignment horizontal="center"/>
    </xf>
    <xf numFmtId="4" fontId="173" fillId="27" borderId="18" xfId="531" applyNumberFormat="1" applyFont="1" applyFill="1" applyBorder="1" applyAlignment="1">
      <alignment horizontal="center"/>
    </xf>
    <xf numFmtId="0" fontId="175" fillId="27" borderId="4" xfId="531" applyFont="1" applyFill="1" applyBorder="1" applyAlignment="1">
      <alignment wrapText="1"/>
    </xf>
    <xf numFmtId="0" fontId="175" fillId="27" borderId="0" xfId="531" applyFont="1" applyFill="1" applyBorder="1" applyAlignment="1">
      <alignment wrapText="1"/>
    </xf>
    <xf numFmtId="0" fontId="175" fillId="27" borderId="17" xfId="531" applyFont="1" applyFill="1" applyBorder="1" applyAlignment="1">
      <alignment wrapText="1"/>
    </xf>
    <xf numFmtId="0" fontId="175" fillId="27" borderId="17" xfId="531" applyFont="1" applyFill="1" applyBorder="1" applyAlignment="1">
      <alignment horizontal="center"/>
    </xf>
    <xf numFmtId="4" fontId="235" fillId="27" borderId="3" xfId="531" applyNumberFormat="1" applyFont="1" applyFill="1" applyBorder="1" applyAlignment="1">
      <alignment horizontal="center"/>
    </xf>
    <xf numFmtId="0" fontId="175" fillId="27" borderId="93" xfId="531" applyFont="1" applyFill="1" applyBorder="1" applyAlignment="1">
      <alignment horizontal="left"/>
    </xf>
    <xf numFmtId="0" fontId="175" fillId="27" borderId="93" xfId="531" applyFont="1" applyFill="1" applyBorder="1" applyAlignment="1">
      <alignment horizontal="center"/>
    </xf>
    <xf numFmtId="0" fontId="175" fillId="27" borderId="0" xfId="531" applyFont="1" applyFill="1" applyBorder="1" applyAlignment="1">
      <alignment horizontal="left"/>
    </xf>
    <xf numFmtId="0" fontId="175" fillId="27" borderId="0" xfId="531" applyFont="1" applyFill="1" applyBorder="1" applyAlignment="1">
      <alignment horizontal="center"/>
    </xf>
    <xf numFmtId="0" fontId="175" fillId="27" borderId="20" xfId="531" applyFont="1" applyFill="1" applyBorder="1"/>
    <xf numFmtId="4" fontId="175" fillId="27" borderId="20" xfId="531" applyNumberFormat="1" applyFont="1" applyFill="1" applyBorder="1" applyAlignment="1">
      <alignment horizontal="center"/>
    </xf>
    <xf numFmtId="0" fontId="175" fillId="27" borderId="18" xfId="531" applyFont="1" applyFill="1" applyBorder="1"/>
    <xf numFmtId="0" fontId="175" fillId="27" borderId="89" xfId="531" applyFont="1" applyFill="1" applyBorder="1" applyAlignment="1">
      <alignment wrapText="1"/>
    </xf>
    <xf numFmtId="0" fontId="175" fillId="27" borderId="90" xfId="531" applyFont="1" applyFill="1" applyBorder="1" applyAlignment="1">
      <alignment wrapText="1"/>
    </xf>
    <xf numFmtId="0" fontId="175" fillId="27" borderId="91" xfId="531" applyFont="1" applyFill="1" applyBorder="1" applyAlignment="1">
      <alignment wrapText="1"/>
    </xf>
    <xf numFmtId="9" fontId="175" fillId="27" borderId="87" xfId="531" applyNumberFormat="1" applyFont="1" applyFill="1" applyBorder="1" applyAlignment="1">
      <alignment horizontal="center"/>
    </xf>
    <xf numFmtId="0" fontId="98" fillId="0" borderId="0" xfId="531" applyFont="1" applyFill="1" applyBorder="1"/>
    <xf numFmtId="4" fontId="122" fillId="0" borderId="0" xfId="531" applyNumberFormat="1" applyFont="1" applyFill="1" applyBorder="1"/>
    <xf numFmtId="0" fontId="122" fillId="0" borderId="0" xfId="531" applyFont="1" applyFill="1" applyBorder="1"/>
    <xf numFmtId="0" fontId="175" fillId="27" borderId="89" xfId="531" applyFont="1" applyFill="1" applyBorder="1" applyAlignment="1">
      <alignment vertical="top" wrapText="1"/>
    </xf>
    <xf numFmtId="0" fontId="175" fillId="27" borderId="90" xfId="531" applyFont="1" applyFill="1" applyBorder="1" applyAlignment="1">
      <alignment vertical="top" wrapText="1"/>
    </xf>
    <xf numFmtId="0" fontId="175" fillId="27" borderId="91" xfId="531" applyFont="1" applyFill="1" applyBorder="1" applyAlignment="1">
      <alignment vertical="top" wrapText="1"/>
    </xf>
    <xf numFmtId="4" fontId="175" fillId="27" borderId="87" xfId="531" applyNumberFormat="1" applyFont="1" applyFill="1" applyBorder="1" applyAlignment="1">
      <alignment horizontal="center" wrapText="1"/>
    </xf>
    <xf numFmtId="3" fontId="122" fillId="0" borderId="0" xfId="531" applyNumberFormat="1" applyFont="1" applyFill="1" applyBorder="1"/>
    <xf numFmtId="49" fontId="179" fillId="27" borderId="87" xfId="531" applyNumberFormat="1" applyFont="1" applyFill="1" applyBorder="1" applyAlignment="1">
      <alignment horizontal="center"/>
    </xf>
    <xf numFmtId="0" fontId="181" fillId="27" borderId="89" xfId="636" applyFont="1" applyFill="1" applyBorder="1" applyAlignment="1">
      <alignment wrapText="1"/>
    </xf>
    <xf numFmtId="0" fontId="181" fillId="27" borderId="90" xfId="636" applyFont="1" applyFill="1" applyBorder="1" applyAlignment="1">
      <alignment wrapText="1"/>
    </xf>
    <xf numFmtId="0" fontId="181" fillId="27" borderId="91" xfId="636" applyFont="1" applyFill="1" applyBorder="1" applyAlignment="1">
      <alignment wrapText="1"/>
    </xf>
    <xf numFmtId="0" fontId="181" fillId="0" borderId="0" xfId="531" applyFont="1" applyFill="1" applyBorder="1"/>
    <xf numFmtId="4" fontId="181" fillId="0" borderId="0" xfId="531" applyNumberFormat="1" applyFont="1" applyFill="1" applyBorder="1"/>
    <xf numFmtId="0" fontId="98" fillId="27" borderId="87" xfId="0" applyFont="1" applyFill="1" applyBorder="1" applyAlignment="1">
      <alignment wrapText="1"/>
    </xf>
    <xf numFmtId="0" fontId="175" fillId="27" borderId="0" xfId="632" applyFont="1" applyFill="1"/>
    <xf numFmtId="0" fontId="175" fillId="27" borderId="0" xfId="631" applyFont="1" applyFill="1" applyBorder="1" applyAlignment="1">
      <alignment horizontal="left" vertical="center"/>
    </xf>
    <xf numFmtId="0" fontId="179" fillId="27" borderId="0" xfId="631" applyFont="1" applyFill="1" applyBorder="1" applyAlignment="1">
      <alignment horizontal="center" vertical="center"/>
    </xf>
    <xf numFmtId="3" fontId="179" fillId="27" borderId="0" xfId="631" applyNumberFormat="1" applyFont="1" applyFill="1" applyBorder="1" applyAlignment="1">
      <alignment horizontal="center" vertical="center"/>
    </xf>
    <xf numFmtId="0" fontId="176" fillId="27" borderId="87" xfId="631" applyFont="1" applyFill="1" applyBorder="1" applyAlignment="1">
      <alignment horizontal="center" vertical="center" wrapText="1"/>
    </xf>
    <xf numFmtId="3" fontId="176" fillId="27" borderId="87" xfId="631" applyNumberFormat="1" applyFont="1" applyFill="1" applyBorder="1" applyAlignment="1">
      <alignment horizontal="center" vertical="center" wrapText="1"/>
    </xf>
    <xf numFmtId="0" fontId="176" fillId="27" borderId="87" xfId="631" applyFont="1" applyFill="1" applyBorder="1" applyAlignment="1">
      <alignment horizontal="center"/>
    </xf>
    <xf numFmtId="0" fontId="176" fillId="27" borderId="87" xfId="631" quotePrefix="1" applyFont="1" applyFill="1" applyBorder="1" applyAlignment="1">
      <alignment horizontal="center"/>
    </xf>
    <xf numFmtId="3" fontId="176" fillId="27" borderId="87" xfId="631" applyNumberFormat="1" applyFont="1" applyFill="1" applyBorder="1" applyAlignment="1">
      <alignment horizontal="center"/>
    </xf>
    <xf numFmtId="0" fontId="122" fillId="27" borderId="89" xfId="3" applyFont="1" applyFill="1" applyBorder="1" applyAlignment="1">
      <alignment horizontal="center" vertical="center" wrapText="1"/>
    </xf>
    <xf numFmtId="0" fontId="122" fillId="27" borderId="89" xfId="3" applyFont="1" applyFill="1" applyBorder="1" applyAlignment="1">
      <alignment vertical="center" wrapText="1"/>
    </xf>
    <xf numFmtId="0" fontId="122" fillId="30" borderId="90" xfId="3" applyFont="1" applyFill="1" applyBorder="1" applyAlignment="1">
      <alignment horizontal="center" vertical="center" wrapText="1"/>
    </xf>
    <xf numFmtId="185" fontId="122" fillId="30" borderId="91" xfId="3" applyNumberFormat="1" applyFont="1" applyFill="1" applyBorder="1" applyAlignment="1">
      <alignment horizontal="center" vertical="center" wrapText="1"/>
    </xf>
    <xf numFmtId="0" fontId="122" fillId="27" borderId="90" xfId="3" applyFont="1" applyFill="1" applyBorder="1" applyAlignment="1">
      <alignment vertical="center" wrapText="1"/>
    </xf>
    <xf numFmtId="0" fontId="122" fillId="27" borderId="87" xfId="3" applyFont="1" applyFill="1" applyBorder="1" applyAlignment="1">
      <alignment vertical="center" wrapText="1"/>
    </xf>
    <xf numFmtId="4" fontId="122" fillId="27" borderId="87" xfId="3" applyNumberFormat="1" applyFont="1" applyFill="1" applyBorder="1" applyAlignment="1">
      <alignment horizontal="center" vertical="center" wrapText="1"/>
    </xf>
    <xf numFmtId="0" fontId="122" fillId="27" borderId="4" xfId="3" applyFont="1" applyFill="1" applyBorder="1" applyAlignment="1">
      <alignment horizontal="center" vertical="center" wrapText="1"/>
    </xf>
    <xf numFmtId="0" fontId="122" fillId="27" borderId="91" xfId="3" applyFont="1" applyFill="1" applyBorder="1" applyAlignment="1">
      <alignment vertical="center" wrapText="1"/>
    </xf>
    <xf numFmtId="0" fontId="182" fillId="27" borderId="87" xfId="633" applyFont="1" applyFill="1" applyBorder="1" applyAlignment="1">
      <alignment horizontal="center" vertical="center" wrapText="1"/>
    </xf>
    <xf numFmtId="0" fontId="182" fillId="27" borderId="87" xfId="633" applyFont="1" applyFill="1" applyBorder="1" applyAlignment="1">
      <alignment vertical="center" wrapText="1"/>
    </xf>
    <xf numFmtId="4" fontId="182" fillId="27" borderId="87" xfId="633" applyNumberFormat="1" applyFont="1" applyFill="1" applyBorder="1" applyAlignment="1">
      <alignment horizontal="center" vertical="center" wrapText="1"/>
    </xf>
    <xf numFmtId="49" fontId="181" fillId="27" borderId="87" xfId="631" applyNumberFormat="1" applyFont="1" applyFill="1" applyBorder="1" applyAlignment="1">
      <alignment horizontal="center" vertical="center"/>
    </xf>
    <xf numFmtId="0" fontId="122" fillId="27" borderId="87" xfId="631" applyFont="1" applyFill="1" applyBorder="1" applyAlignment="1">
      <alignment horizontal="left" vertical="center" wrapText="1"/>
    </xf>
    <xf numFmtId="0" fontId="181" fillId="27" borderId="87" xfId="631" applyFont="1" applyFill="1" applyBorder="1" applyAlignment="1">
      <alignment horizontal="center" vertical="center"/>
    </xf>
    <xf numFmtId="4" fontId="181" fillId="27" borderId="87" xfId="631" applyNumberFormat="1" applyFont="1" applyFill="1" applyBorder="1" applyAlignment="1">
      <alignment horizontal="center" vertical="center"/>
    </xf>
    <xf numFmtId="0" fontId="4" fillId="0" borderId="0" xfId="644"/>
    <xf numFmtId="0" fontId="173" fillId="0" borderId="0" xfId="644" applyFont="1" applyAlignment="1">
      <alignment horizontal="center"/>
    </xf>
    <xf numFmtId="3" fontId="188" fillId="0" borderId="0" xfId="644" applyNumberFormat="1" applyFont="1" applyAlignment="1">
      <alignment horizontal="center" wrapText="1"/>
    </xf>
    <xf numFmtId="0" fontId="188" fillId="0" borderId="0" xfId="644" applyFont="1" applyAlignment="1">
      <alignment horizontal="center" wrapText="1"/>
    </xf>
    <xf numFmtId="0" fontId="173" fillId="0" borderId="46" xfId="644" applyFont="1" applyBorder="1" applyAlignment="1">
      <alignment horizontal="center" vertical="center" wrapText="1"/>
    </xf>
    <xf numFmtId="0" fontId="173" fillId="0" borderId="49" xfId="644" applyFont="1" applyBorder="1" applyAlignment="1">
      <alignment horizontal="center" vertical="center" wrapText="1"/>
    </xf>
    <xf numFmtId="0" fontId="185" fillId="27" borderId="48" xfId="644" applyFont="1" applyFill="1" applyBorder="1" applyAlignment="1">
      <alignment horizontal="left" vertical="center"/>
    </xf>
    <xf numFmtId="0" fontId="185" fillId="27" borderId="0" xfId="644" applyFont="1" applyFill="1" applyBorder="1" applyAlignment="1">
      <alignment horizontal="left" vertical="center" wrapText="1"/>
    </xf>
    <xf numFmtId="0" fontId="185" fillId="27" borderId="48" xfId="644" applyFont="1" applyFill="1" applyBorder="1" applyAlignment="1">
      <alignment horizontal="right"/>
    </xf>
    <xf numFmtId="182" fontId="186" fillId="27" borderId="0" xfId="644" applyNumberFormat="1" applyFont="1" applyFill="1" applyBorder="1" applyAlignment="1">
      <alignment horizontal="left"/>
    </xf>
    <xf numFmtId="0" fontId="185" fillId="27" borderId="49" xfId="644" applyFont="1" applyFill="1" applyBorder="1"/>
    <xf numFmtId="0" fontId="185" fillId="27" borderId="48" xfId="644" applyFont="1" applyFill="1" applyBorder="1" applyAlignment="1">
      <alignment horizontal="left"/>
    </xf>
    <xf numFmtId="0" fontId="185" fillId="27" borderId="0" xfId="644" applyFont="1" applyFill="1" applyBorder="1" applyAlignment="1">
      <alignment vertical="center" wrapText="1"/>
    </xf>
    <xf numFmtId="0" fontId="185" fillId="27" borderId="49" xfId="644" applyFont="1" applyFill="1" applyBorder="1" applyAlignment="1">
      <alignment vertical="center" wrapText="1"/>
    </xf>
    <xf numFmtId="0" fontId="185" fillId="27" borderId="48" xfId="644" applyFont="1" applyFill="1" applyBorder="1"/>
    <xf numFmtId="0" fontId="185" fillId="27" borderId="0" xfId="644" applyFont="1" applyFill="1" applyBorder="1"/>
    <xf numFmtId="0" fontId="185" fillId="27" borderId="43" xfId="644" applyFont="1" applyFill="1" applyBorder="1" applyAlignment="1">
      <alignment vertical="center" wrapText="1"/>
    </xf>
    <xf numFmtId="0" fontId="185" fillId="27" borderId="25" xfId="644" applyFont="1" applyFill="1" applyBorder="1" applyAlignment="1">
      <alignment vertical="center" wrapText="1"/>
    </xf>
    <xf numFmtId="0" fontId="185" fillId="27" borderId="44" xfId="644" applyFont="1" applyFill="1" applyBorder="1" applyAlignment="1">
      <alignment vertical="center" wrapText="1"/>
    </xf>
    <xf numFmtId="0" fontId="185" fillId="0" borderId="47" xfId="642" applyFont="1" applyFill="1" applyBorder="1" applyAlignment="1">
      <alignment vertical="center" wrapText="1"/>
    </xf>
    <xf numFmtId="2" fontId="98" fillId="27" borderId="39" xfId="642" applyNumberFormat="1" applyFont="1" applyFill="1" applyBorder="1" applyAlignment="1">
      <alignment horizontal="center" vertical="center" wrapText="1"/>
    </xf>
    <xf numFmtId="4" fontId="184" fillId="27" borderId="39" xfId="296" applyNumberFormat="1" applyFont="1" applyFill="1" applyBorder="1" applyAlignment="1">
      <alignment horizontal="center" vertical="center" wrapText="1"/>
    </xf>
    <xf numFmtId="0" fontId="98" fillId="27" borderId="39" xfId="0" applyFont="1" applyFill="1" applyBorder="1" applyAlignment="1">
      <alignment wrapText="1"/>
    </xf>
    <xf numFmtId="2" fontId="99" fillId="29" borderId="39" xfId="0" applyNumberFormat="1" applyFont="1" applyFill="1" applyBorder="1" applyAlignment="1">
      <alignment horizontal="center"/>
    </xf>
    <xf numFmtId="0" fontId="122" fillId="30" borderId="67" xfId="3" applyFont="1" applyFill="1" applyBorder="1" applyAlignment="1">
      <alignment horizontal="center" vertical="center" wrapText="1"/>
    </xf>
    <xf numFmtId="185" fontId="122" fillId="30" borderId="67" xfId="3" applyNumberFormat="1" applyFont="1" applyFill="1" applyBorder="1" applyAlignment="1">
      <alignment horizontal="center" vertical="center" wrapText="1"/>
    </xf>
    <xf numFmtId="49" fontId="179" fillId="29" borderId="87" xfId="531" applyNumberFormat="1" applyFont="1" applyFill="1" applyBorder="1" applyAlignment="1">
      <alignment horizontal="center"/>
    </xf>
    <xf numFmtId="4" fontId="99" fillId="29" borderId="87" xfId="0" applyNumberFormat="1" applyFont="1" applyFill="1" applyBorder="1" applyAlignment="1">
      <alignment horizontal="center" wrapText="1"/>
    </xf>
    <xf numFmtId="0" fontId="0" fillId="0" borderId="0" xfId="0"/>
    <xf numFmtId="0" fontId="187" fillId="30" borderId="49" xfId="644" applyFont="1" applyFill="1" applyBorder="1" applyAlignment="1">
      <alignment horizontal="center" vertical="center" wrapText="1"/>
    </xf>
    <xf numFmtId="187" fontId="207" fillId="0" borderId="60" xfId="630" applyNumberFormat="1" applyFont="1" applyFill="1" applyBorder="1" applyAlignment="1">
      <alignment horizontal="right" vertical="center"/>
    </xf>
    <xf numFmtId="1" fontId="207" fillId="0" borderId="74" xfId="63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1" fillId="0" borderId="30" xfId="0" applyFont="1" applyFill="1" applyBorder="1" applyAlignment="1">
      <alignment vertical="center" wrapText="1"/>
    </xf>
    <xf numFmtId="3" fontId="98" fillId="0" borderId="0" xfId="384" applyNumberFormat="1" applyFont="1" applyFill="1" applyBorder="1" applyAlignment="1">
      <alignment horizontal="left"/>
    </xf>
    <xf numFmtId="3" fontId="98" fillId="0" borderId="0" xfId="384" applyNumberFormat="1" applyFont="1" applyFill="1" applyAlignment="1">
      <alignment horizontal="center"/>
    </xf>
    <xf numFmtId="49" fontId="240" fillId="0" borderId="0" xfId="647" applyNumberFormat="1" applyFont="1" applyFill="1" applyBorder="1" applyAlignment="1">
      <alignment horizontal="right"/>
    </xf>
    <xf numFmtId="49" fontId="98" fillId="0" borderId="0" xfId="647" applyNumberFormat="1" applyFont="1" applyFill="1" applyBorder="1" applyAlignment="1">
      <alignment horizontal="right"/>
    </xf>
    <xf numFmtId="49" fontId="185" fillId="0" borderId="0" xfId="647" applyNumberFormat="1" applyFont="1" applyFill="1" applyBorder="1" applyAlignment="1">
      <alignment horizontal="right"/>
    </xf>
    <xf numFmtId="0" fontId="184" fillId="27" borderId="0" xfId="326" applyFont="1" applyFill="1" applyAlignment="1">
      <alignment horizontal="center" wrapText="1"/>
    </xf>
    <xf numFmtId="3" fontId="99" fillId="0" borderId="0" xfId="318" applyNumberFormat="1" applyFont="1" applyFill="1" applyAlignment="1">
      <alignment horizontal="center" vertical="center" wrapText="1"/>
    </xf>
    <xf numFmtId="0" fontId="98" fillId="0" borderId="0" xfId="647" applyFont="1" applyFill="1" applyAlignment="1">
      <alignment horizontal="center" vertical="top"/>
    </xf>
    <xf numFmtId="0" fontId="99" fillId="0" borderId="0" xfId="647" applyFont="1" applyFill="1" applyBorder="1" applyAlignment="1">
      <alignment vertical="top" wrapText="1"/>
    </xf>
    <xf numFmtId="0" fontId="203" fillId="0" borderId="0" xfId="0" applyFont="1" applyFill="1" applyBorder="1" applyAlignment="1">
      <alignment horizontal="center" vertical="center" wrapText="1"/>
    </xf>
    <xf numFmtId="0" fontId="98" fillId="0" borderId="100" xfId="647" applyFont="1" applyFill="1" applyBorder="1" applyAlignment="1">
      <alignment horizontal="center" vertical="center" wrapText="1"/>
    </xf>
    <xf numFmtId="49" fontId="98" fillId="27" borderId="100" xfId="647" applyNumberFormat="1" applyFont="1" applyFill="1" applyBorder="1" applyAlignment="1">
      <alignment horizontal="center" vertical="center" wrapText="1"/>
    </xf>
    <xf numFmtId="0" fontId="98" fillId="0" borderId="99" xfId="647" applyFont="1" applyFill="1" applyBorder="1" applyAlignment="1">
      <alignment horizontal="center" vertical="center" wrapText="1"/>
    </xf>
    <xf numFmtId="0" fontId="122" fillId="0" borderId="99" xfId="647" applyFont="1" applyFill="1" applyBorder="1" applyAlignment="1">
      <alignment horizontal="center" vertical="center"/>
    </xf>
    <xf numFmtId="0" fontId="98" fillId="0" borderId="99" xfId="647" applyFont="1" applyFill="1" applyBorder="1" applyAlignment="1">
      <alignment horizontal="center" vertical="center"/>
    </xf>
    <xf numFmtId="49" fontId="98" fillId="0" borderId="99" xfId="647" applyNumberFormat="1" applyFont="1" applyFill="1" applyBorder="1" applyAlignment="1">
      <alignment horizontal="center" vertical="center"/>
    </xf>
    <xf numFmtId="0" fontId="99" fillId="31" borderId="99" xfId="647" applyFont="1" applyFill="1" applyBorder="1" applyAlignment="1">
      <alignment horizontal="center" vertical="center"/>
    </xf>
    <xf numFmtId="0" fontId="98" fillId="0" borderId="99" xfId="647" applyFont="1" applyFill="1" applyBorder="1" applyAlignment="1">
      <alignment horizontal="center" vertical="top"/>
    </xf>
    <xf numFmtId="0" fontId="98" fillId="0" borderId="99" xfId="0" applyFont="1" applyFill="1" applyBorder="1" applyAlignment="1">
      <alignment horizontal="center" vertical="center" wrapText="1"/>
    </xf>
    <xf numFmtId="0" fontId="98" fillId="0" borderId="99" xfId="0" applyFont="1" applyFill="1" applyBorder="1" applyAlignment="1">
      <alignment vertical="center" wrapText="1"/>
    </xf>
    <xf numFmtId="4" fontId="98" fillId="0" borderId="99" xfId="647" applyNumberFormat="1" applyFont="1" applyFill="1" applyBorder="1" applyAlignment="1">
      <alignment horizontal="right" wrapText="1"/>
    </xf>
    <xf numFmtId="0" fontId="198" fillId="0" borderId="99" xfId="1" applyFont="1" applyFill="1" applyBorder="1" applyAlignment="1">
      <alignment horizontal="left" vertical="center" wrapText="1"/>
    </xf>
    <xf numFmtId="0" fontId="99" fillId="27" borderId="99" xfId="0" applyFont="1" applyFill="1" applyBorder="1" applyAlignment="1">
      <alignment horizontal="center" vertical="center" wrapText="1"/>
    </xf>
    <xf numFmtId="181" fontId="99" fillId="0" borderId="99" xfId="1" applyNumberFormat="1" applyFont="1" applyFill="1" applyBorder="1" applyAlignment="1">
      <alignment horizontal="center"/>
    </xf>
    <xf numFmtId="0" fontId="98" fillId="27" borderId="99" xfId="0" applyFont="1" applyFill="1" applyBorder="1" applyAlignment="1">
      <alignment horizontal="center" vertical="center" wrapText="1"/>
    </xf>
    <xf numFmtId="49" fontId="98" fillId="0" borderId="99" xfId="647" applyNumberFormat="1" applyFont="1" applyFill="1" applyBorder="1" applyAlignment="1">
      <alignment horizontal="left" vertical="top"/>
    </xf>
    <xf numFmtId="0" fontId="99" fillId="27" borderId="99" xfId="647" applyFont="1" applyFill="1" applyBorder="1" applyAlignment="1">
      <alignment horizontal="left" vertical="top" wrapText="1"/>
    </xf>
    <xf numFmtId="181" fontId="99" fillId="0" borderId="99" xfId="648" applyFont="1" applyFill="1" applyBorder="1" applyAlignment="1">
      <alignment horizontal="center" vertical="top" wrapText="1"/>
    </xf>
    <xf numFmtId="0" fontId="98" fillId="0" borderId="99" xfId="647" applyFont="1" applyFill="1" applyBorder="1" applyAlignment="1">
      <alignment horizontal="center" vertical="top" wrapText="1"/>
    </xf>
    <xf numFmtId="4" fontId="99" fillId="27" borderId="99" xfId="647" applyNumberFormat="1" applyFont="1" applyFill="1" applyBorder="1" applyAlignment="1">
      <alignment horizontal="right" vertical="top" wrapText="1"/>
    </xf>
    <xf numFmtId="0" fontId="98" fillId="0" borderId="0" xfId="647" applyFont="1" applyFill="1"/>
    <xf numFmtId="0" fontId="98" fillId="0" borderId="0" xfId="0" applyFont="1" applyFill="1" applyBorder="1"/>
    <xf numFmtId="0" fontId="98" fillId="0" borderId="0" xfId="649" applyFont="1" applyFill="1" applyAlignment="1">
      <alignment vertical="center"/>
    </xf>
    <xf numFmtId="0" fontId="98" fillId="0" borderId="0" xfId="649" applyFont="1" applyFill="1"/>
    <xf numFmtId="187" fontId="0" fillId="0" borderId="0" xfId="0" applyNumberFormat="1"/>
    <xf numFmtId="0" fontId="99" fillId="29" borderId="39" xfId="296" applyFont="1" applyFill="1" applyBorder="1" applyAlignment="1">
      <alignment horizontal="center" vertical="center" wrapText="1"/>
    </xf>
    <xf numFmtId="0" fontId="122" fillId="0" borderId="53" xfId="0" applyFont="1" applyFill="1" applyBorder="1" applyAlignment="1">
      <alignment vertical="center" wrapText="1"/>
    </xf>
    <xf numFmtId="0" fontId="207" fillId="0" borderId="60" xfId="630" applyFont="1" applyBorder="1" applyAlignment="1">
      <alignment horizontal="center" vertical="center" wrapText="1"/>
    </xf>
    <xf numFmtId="0" fontId="0" fillId="0" borderId="0" xfId="0"/>
    <xf numFmtId="0" fontId="184" fillId="0" borderId="45" xfId="296" applyFont="1" applyBorder="1" applyAlignment="1">
      <alignment horizontal="left" vertical="center" wrapText="1"/>
    </xf>
    <xf numFmtId="49" fontId="102" fillId="0" borderId="95" xfId="646" applyNumberFormat="1" applyFont="1" applyBorder="1" applyAlignment="1">
      <alignment horizontal="center" vertical="center" wrapText="1"/>
    </xf>
    <xf numFmtId="0" fontId="207" fillId="0" borderId="104" xfId="630" applyFont="1" applyFill="1" applyBorder="1" applyAlignment="1">
      <alignment horizontal="center" vertical="center" wrapText="1"/>
    </xf>
    <xf numFmtId="0" fontId="0" fillId="0" borderId="104" xfId="0" applyBorder="1"/>
    <xf numFmtId="1" fontId="207" fillId="0" borderId="74" xfId="630" applyNumberFormat="1" applyFont="1" applyBorder="1" applyAlignment="1">
      <alignment horizontal="center" vertical="center" wrapText="1"/>
    </xf>
    <xf numFmtId="2" fontId="207" fillId="0" borderId="74" xfId="630" applyNumberFormat="1" applyFont="1" applyBorder="1" applyAlignment="1">
      <alignment horizontal="center" vertical="center"/>
    </xf>
    <xf numFmtId="187" fontId="207" fillId="0" borderId="74" xfId="630" applyNumberFormat="1" applyFont="1" applyBorder="1" applyAlignment="1">
      <alignment horizontal="right" vertical="center"/>
    </xf>
    <xf numFmtId="190" fontId="207" fillId="0" borderId="74" xfId="630" applyNumberFormat="1" applyFont="1" applyBorder="1" applyAlignment="1">
      <alignment horizontal="center" vertical="center" wrapText="1"/>
    </xf>
    <xf numFmtId="182" fontId="207" fillId="0" borderId="74" xfId="630" applyNumberFormat="1" applyFont="1" applyFill="1" applyBorder="1" applyAlignment="1">
      <alignment horizontal="center" vertical="center"/>
    </xf>
    <xf numFmtId="187" fontId="207" fillId="0" borderId="74" xfId="630" applyNumberFormat="1" applyFont="1" applyFill="1" applyBorder="1" applyAlignment="1">
      <alignment horizontal="right" vertical="center"/>
    </xf>
    <xf numFmtId="182" fontId="0" fillId="0" borderId="105" xfId="0" applyNumberFormat="1" applyFill="1" applyBorder="1" applyAlignment="1">
      <alignment horizontal="right" vertical="center"/>
    </xf>
    <xf numFmtId="182" fontId="0" fillId="0" borderId="77" xfId="0" applyNumberFormat="1" applyFill="1" applyBorder="1" applyAlignment="1">
      <alignment horizontal="right" vertical="center"/>
    </xf>
    <xf numFmtId="182" fontId="0" fillId="0" borderId="0" xfId="0" applyNumberFormat="1" applyFont="1" applyFill="1" applyAlignment="1">
      <alignment horizontal="right" vertical="center"/>
    </xf>
    <xf numFmtId="187" fontId="0" fillId="0" borderId="87" xfId="0" applyNumberFormat="1" applyBorder="1" applyAlignment="1">
      <alignment horizontal="center" vertical="center"/>
    </xf>
    <xf numFmtId="2" fontId="207" fillId="0" borderId="104" xfId="630" applyNumberFormat="1" applyFont="1" applyFill="1" applyBorder="1" applyAlignment="1">
      <alignment horizontal="right" vertical="center" wrapText="1"/>
    </xf>
    <xf numFmtId="182" fontId="207" fillId="0" borderId="60" xfId="630" applyNumberFormat="1" applyFont="1" applyBorder="1" applyAlignment="1">
      <alignment horizontal="center" vertical="center"/>
    </xf>
    <xf numFmtId="4" fontId="184" fillId="0" borderId="39" xfId="296" applyNumberFormat="1" applyFont="1" applyFill="1" applyBorder="1" applyAlignment="1">
      <alignment horizontal="center" vertical="center" wrapText="1"/>
    </xf>
    <xf numFmtId="0" fontId="194" fillId="0" borderId="81" xfId="636" applyFont="1" applyFill="1" applyBorder="1" applyAlignment="1">
      <alignment horizontal="center" vertical="center" wrapText="1"/>
    </xf>
    <xf numFmtId="4" fontId="99" fillId="0" borderId="58" xfId="636" applyNumberFormat="1" applyFont="1" applyFill="1" applyBorder="1" applyAlignment="1">
      <alignment horizontal="center" vertical="center"/>
    </xf>
    <xf numFmtId="4" fontId="102" fillId="27" borderId="95" xfId="646" applyNumberFormat="1" applyFont="1" applyFill="1" applyBorder="1" applyAlignment="1">
      <alignment horizontal="right" vertical="center" wrapText="1"/>
    </xf>
    <xf numFmtId="0" fontId="175" fillId="0" borderId="18" xfId="642" applyFont="1" applyFill="1" applyBorder="1" applyAlignment="1">
      <alignment horizontal="center" vertical="top" wrapText="1"/>
    </xf>
    <xf numFmtId="181" fontId="98" fillId="0" borderId="99" xfId="648" applyFont="1" applyFill="1" applyBorder="1" applyAlignment="1">
      <alignment horizontal="right" wrapText="1"/>
    </xf>
    <xf numFmtId="0" fontId="211" fillId="0" borderId="107" xfId="0" applyFont="1" applyFill="1" applyBorder="1" applyAlignment="1">
      <alignment horizontal="center" vertical="center" wrapText="1"/>
    </xf>
    <xf numFmtId="0" fontId="213" fillId="0" borderId="108" xfId="0" applyFont="1" applyFill="1" applyBorder="1" applyAlignment="1">
      <alignment vertical="center" wrapText="1"/>
    </xf>
    <xf numFmtId="184" fontId="122" fillId="0" borderId="53" xfId="0" applyNumberFormat="1" applyFont="1" applyFill="1" applyBorder="1" applyAlignment="1">
      <alignment horizontal="center" vertical="center" wrapText="1"/>
    </xf>
    <xf numFmtId="49" fontId="175" fillId="27" borderId="104" xfId="531" applyNumberFormat="1" applyFont="1" applyFill="1" applyBorder="1" applyAlignment="1">
      <alignment horizontal="center"/>
    </xf>
    <xf numFmtId="0" fontId="122" fillId="0" borderId="108" xfId="318" applyFont="1" applyFill="1" applyBorder="1" applyAlignment="1">
      <alignment horizontal="center" vertical="center" wrapText="1"/>
    </xf>
    <xf numFmtId="0" fontId="122" fillId="0" borderId="104" xfId="318" applyFont="1" applyFill="1" applyBorder="1" applyAlignment="1">
      <alignment horizontal="center" vertical="top" wrapText="1"/>
    </xf>
    <xf numFmtId="0" fontId="244" fillId="33" borderId="0" xfId="0" applyFont="1" applyFill="1"/>
    <xf numFmtId="0" fontId="0" fillId="33" borderId="0" xfId="0" applyFill="1"/>
    <xf numFmtId="0" fontId="181" fillId="0" borderId="92" xfId="531" applyFont="1" applyFill="1" applyBorder="1" applyAlignment="1">
      <alignment horizontal="left" wrapText="1"/>
    </xf>
    <xf numFmtId="4" fontId="122" fillId="0" borderId="71" xfId="531" applyNumberFormat="1" applyFont="1" applyFill="1" applyBorder="1" applyAlignment="1">
      <alignment horizontal="center"/>
    </xf>
    <xf numFmtId="4" fontId="122" fillId="0" borderId="53" xfId="531" applyNumberFormat="1" applyFont="1" applyFill="1" applyBorder="1" applyAlignment="1">
      <alignment horizontal="center" wrapText="1"/>
    </xf>
    <xf numFmtId="0" fontId="122" fillId="0" borderId="53" xfId="531" applyFont="1" applyFill="1" applyBorder="1" applyAlignment="1">
      <alignment horizontal="center" wrapText="1"/>
    </xf>
    <xf numFmtId="4" fontId="122" fillId="0" borderId="53" xfId="531" applyNumberFormat="1" applyFont="1" applyFill="1" applyBorder="1" applyAlignment="1">
      <alignment horizontal="right" indent="1"/>
    </xf>
    <xf numFmtId="4" fontId="175" fillId="0" borderId="80" xfId="0" applyNumberFormat="1" applyFont="1" applyFill="1" applyBorder="1" applyAlignment="1">
      <alignment vertical="center"/>
    </xf>
    <xf numFmtId="4" fontId="175" fillId="0" borderId="53" xfId="0" applyNumberFormat="1" applyFont="1" applyFill="1" applyBorder="1" applyAlignment="1">
      <alignment wrapText="1"/>
    </xf>
    <xf numFmtId="0" fontId="179" fillId="0" borderId="91" xfId="0" applyFont="1" applyFill="1" applyBorder="1" applyAlignment="1">
      <alignment horizontal="center" wrapText="1"/>
    </xf>
    <xf numFmtId="2" fontId="99" fillId="0" borderId="87" xfId="0" applyNumberFormat="1" applyFont="1" applyFill="1" applyBorder="1" applyAlignment="1">
      <alignment horizontal="center"/>
    </xf>
    <xf numFmtId="0" fontId="122" fillId="0" borderId="95" xfId="531" applyFont="1" applyFill="1" applyBorder="1"/>
    <xf numFmtId="3" fontId="122" fillId="0" borderId="94" xfId="531" applyNumberFormat="1" applyFont="1" applyFill="1" applyBorder="1" applyAlignment="1">
      <alignment horizontal="right" indent="1"/>
    </xf>
    <xf numFmtId="4" fontId="122" fillId="0" borderId="20" xfId="531" applyNumberFormat="1" applyFont="1" applyFill="1" applyBorder="1" applyAlignment="1">
      <alignment horizontal="center"/>
    </xf>
    <xf numFmtId="0" fontId="122" fillId="0" borderId="71" xfId="0" applyFont="1" applyFill="1" applyBorder="1"/>
    <xf numFmtId="4" fontId="196" fillId="0" borderId="17" xfId="531" applyNumberFormat="1" applyFont="1" applyFill="1" applyBorder="1" applyAlignment="1">
      <alignment horizontal="right" indent="1"/>
    </xf>
    <xf numFmtId="4" fontId="122" fillId="0" borderId="87" xfId="531" applyNumberFormat="1" applyFont="1" applyFill="1" applyBorder="1" applyAlignment="1">
      <alignment horizontal="center" wrapText="1"/>
    </xf>
    <xf numFmtId="4" fontId="122" fillId="0" borderId="87" xfId="531" applyNumberFormat="1" applyFont="1" applyFill="1" applyBorder="1" applyAlignment="1">
      <alignment horizontal="right" indent="1"/>
    </xf>
    <xf numFmtId="4" fontId="200" fillId="0" borderId="95" xfId="531" applyNumberFormat="1" applyFont="1" applyFill="1" applyBorder="1" applyAlignment="1">
      <alignment horizontal="center"/>
    </xf>
    <xf numFmtId="2" fontId="200" fillId="0" borderId="87" xfId="531" applyNumberFormat="1" applyFont="1" applyFill="1" applyBorder="1" applyAlignment="1">
      <alignment horizontal="center"/>
    </xf>
    <xf numFmtId="4" fontId="200" fillId="0" borderId="94" xfId="531" applyNumberFormat="1" applyFont="1" applyFill="1" applyBorder="1" applyAlignment="1">
      <alignment horizontal="right" indent="1"/>
    </xf>
    <xf numFmtId="4" fontId="122" fillId="0" borderId="94" xfId="531" applyNumberFormat="1" applyFont="1" applyFill="1" applyBorder="1" applyAlignment="1">
      <alignment horizontal="right" indent="1"/>
    </xf>
    <xf numFmtId="4" fontId="196" fillId="0" borderId="3" xfId="531" applyNumberFormat="1" applyFont="1" applyFill="1" applyBorder="1" applyAlignment="1">
      <alignment horizontal="right" indent="1"/>
    </xf>
    <xf numFmtId="2" fontId="122" fillId="0" borderId="95" xfId="531" applyNumberFormat="1" applyFont="1" applyFill="1" applyBorder="1" applyAlignment="1">
      <alignment horizontal="center"/>
    </xf>
    <xf numFmtId="4" fontId="200" fillId="0" borderId="95" xfId="531" applyNumberFormat="1" applyFont="1" applyFill="1" applyBorder="1" applyAlignment="1">
      <alignment horizontal="right" indent="1"/>
    </xf>
    <xf numFmtId="10" fontId="122" fillId="0" borderId="18" xfId="0" applyNumberFormat="1" applyFont="1" applyFill="1" applyBorder="1" applyAlignment="1">
      <alignment horizontal="center"/>
    </xf>
    <xf numFmtId="2" fontId="122" fillId="0" borderId="18" xfId="531" applyNumberFormat="1" applyFont="1" applyFill="1" applyBorder="1" applyAlignment="1">
      <alignment horizontal="center" wrapText="1"/>
    </xf>
    <xf numFmtId="4" fontId="196" fillId="0" borderId="18" xfId="531" applyNumberFormat="1" applyFont="1" applyFill="1" applyBorder="1" applyAlignment="1">
      <alignment horizontal="right" vertical="center" indent="1"/>
    </xf>
    <xf numFmtId="0" fontId="122" fillId="0" borderId="87" xfId="531" applyFont="1" applyFill="1" applyBorder="1" applyAlignment="1">
      <alignment horizontal="center" wrapText="1"/>
    </xf>
    <xf numFmtId="4" fontId="122" fillId="0" borderId="87" xfId="531" applyNumberFormat="1" applyFont="1" applyFill="1" applyBorder="1" applyAlignment="1">
      <alignment horizontal="right" vertical="center" indent="1"/>
    </xf>
    <xf numFmtId="4" fontId="122" fillId="0" borderId="104" xfId="318" applyNumberFormat="1" applyFont="1" applyFill="1" applyBorder="1" applyAlignment="1">
      <alignment horizontal="right" wrapText="1"/>
    </xf>
    <xf numFmtId="0" fontId="0" fillId="28" borderId="0" xfId="0" applyFill="1"/>
    <xf numFmtId="0" fontId="175" fillId="28" borderId="95" xfId="0" applyFont="1" applyFill="1" applyBorder="1" applyAlignment="1">
      <alignment vertical="top" wrapText="1"/>
    </xf>
    <xf numFmtId="4" fontId="175" fillId="28" borderId="87" xfId="0" applyNumberFormat="1" applyFont="1" applyFill="1" applyBorder="1" applyAlignment="1">
      <alignment horizontal="right" vertical="center"/>
    </xf>
    <xf numFmtId="0" fontId="238" fillId="28" borderId="0" xfId="0" applyFont="1" applyFill="1"/>
    <xf numFmtId="0" fontId="187" fillId="28" borderId="0" xfId="531" applyFont="1" applyFill="1" applyBorder="1"/>
    <xf numFmtId="4" fontId="99" fillId="28" borderId="0" xfId="531" applyNumberFormat="1" applyFont="1" applyFill="1" applyBorder="1"/>
    <xf numFmtId="4" fontId="98" fillId="28" borderId="0" xfId="531" applyNumberFormat="1" applyFont="1" applyFill="1" applyBorder="1"/>
    <xf numFmtId="0" fontId="98" fillId="28" borderId="0" xfId="531" applyFont="1" applyFill="1" applyBorder="1"/>
    <xf numFmtId="0" fontId="99" fillId="0" borderId="45" xfId="642" applyNumberFormat="1" applyFont="1" applyFill="1" applyBorder="1" applyAlignment="1">
      <alignment vertical="center" wrapText="1"/>
    </xf>
    <xf numFmtId="0" fontId="238" fillId="0" borderId="0" xfId="0" applyFont="1" applyFill="1"/>
    <xf numFmtId="0" fontId="0" fillId="0" borderId="0" xfId="0"/>
    <xf numFmtId="4" fontId="99" fillId="0" borderId="51" xfId="642" applyNumberFormat="1" applyFont="1" applyFill="1" applyBorder="1" applyAlignment="1">
      <alignment vertical="center" wrapText="1"/>
    </xf>
    <xf numFmtId="4" fontId="184" fillId="0" borderId="39" xfId="296" applyNumberFormat="1" applyFont="1" applyFill="1" applyBorder="1" applyAlignment="1">
      <alignment vertical="center" wrapText="1"/>
    </xf>
    <xf numFmtId="4" fontId="184" fillId="29" borderId="39" xfId="296" applyNumberFormat="1" applyFont="1" applyFill="1" applyBorder="1" applyAlignment="1">
      <alignment horizontal="center" vertical="center" wrapText="1"/>
    </xf>
    <xf numFmtId="0" fontId="0" fillId="0" borderId="0" xfId="0"/>
    <xf numFmtId="188" fontId="122" fillId="0" borderId="116" xfId="0" applyNumberFormat="1" applyFont="1" applyFill="1" applyBorder="1" applyAlignment="1">
      <alignment horizontal="center" vertical="center" wrapText="1"/>
    </xf>
    <xf numFmtId="0" fontId="122" fillId="0" borderId="37" xfId="0" applyFont="1" applyFill="1" applyBorder="1" applyAlignment="1">
      <alignment horizontal="center" vertical="center" wrapText="1"/>
    </xf>
    <xf numFmtId="0" fontId="181" fillId="0" borderId="116" xfId="0" applyFont="1" applyFill="1" applyBorder="1" applyAlignment="1">
      <alignment vertical="center" wrapText="1"/>
    </xf>
    <xf numFmtId="0" fontId="122" fillId="0" borderId="116" xfId="0" applyFont="1" applyFill="1" applyBorder="1" applyAlignment="1">
      <alignment vertical="center" wrapText="1"/>
    </xf>
    <xf numFmtId="0" fontId="122" fillId="0" borderId="116" xfId="0" applyFont="1" applyFill="1" applyBorder="1" applyAlignment="1">
      <alignment horizontal="center" vertical="center" wrapText="1"/>
    </xf>
    <xf numFmtId="188" fontId="181" fillId="0" borderId="117" xfId="0" applyNumberFormat="1" applyFont="1" applyFill="1" applyBorder="1" applyAlignment="1">
      <alignment horizontal="center" vertical="center" wrapText="1"/>
    </xf>
    <xf numFmtId="184" fontId="122" fillId="0" borderId="116" xfId="0" applyNumberFormat="1" applyFont="1" applyFill="1" applyBorder="1" applyAlignment="1">
      <alignment horizontal="center" vertical="center" wrapText="1"/>
    </xf>
    <xf numFmtId="0" fontId="98" fillId="0" borderId="0" xfId="651" applyFont="1" applyFill="1" applyAlignment="1">
      <alignment horizontal="center" vertical="top"/>
    </xf>
    <xf numFmtId="49" fontId="98" fillId="27" borderId="0" xfId="651" applyNumberFormat="1" applyFont="1" applyFill="1" applyAlignment="1">
      <alignment horizontal="left" vertical="top"/>
    </xf>
    <xf numFmtId="0" fontId="98" fillId="27" borderId="0" xfId="651" applyFont="1" applyFill="1" applyAlignment="1">
      <alignment horizontal="right" vertical="top"/>
    </xf>
    <xf numFmtId="0" fontId="0" fillId="0" borderId="0" xfId="0" applyBorder="1"/>
    <xf numFmtId="0" fontId="0" fillId="0" borderId="0" xfId="0" applyFill="1" applyBorder="1"/>
    <xf numFmtId="0" fontId="98" fillId="27" borderId="0" xfId="651" applyFont="1" applyFill="1" applyAlignment="1">
      <alignment horizontal="center" vertical="center"/>
    </xf>
    <xf numFmtId="0" fontId="224" fillId="27" borderId="0" xfId="651" applyFont="1" applyFill="1" applyAlignment="1">
      <alignment horizontal="center" vertical="center"/>
    </xf>
    <xf numFmtId="4" fontId="99" fillId="27" borderId="0" xfId="651" applyNumberFormat="1" applyFont="1" applyFill="1" applyAlignment="1">
      <alignment horizontal="center" vertical="center"/>
    </xf>
    <xf numFmtId="0" fontId="98" fillId="27" borderId="0" xfId="651" applyFont="1" applyFill="1" applyAlignment="1">
      <alignment horizontal="left" vertical="center"/>
    </xf>
    <xf numFmtId="0" fontId="99" fillId="27" borderId="0" xfId="651" applyFont="1" applyFill="1" applyAlignment="1">
      <alignment horizontal="right" vertical="center"/>
    </xf>
    <xf numFmtId="49" fontId="98" fillId="27" borderId="20" xfId="651" applyNumberFormat="1" applyFont="1" applyFill="1" applyBorder="1" applyAlignment="1">
      <alignment horizontal="left" vertical="top"/>
    </xf>
    <xf numFmtId="0" fontId="98" fillId="27" borderId="20" xfId="651" applyFont="1" applyFill="1" applyBorder="1" applyAlignment="1">
      <alignment horizontal="center" vertical="center"/>
    </xf>
    <xf numFmtId="0" fontId="98" fillId="27" borderId="20" xfId="651" applyFont="1" applyFill="1" applyBorder="1" applyAlignment="1">
      <alignment horizontal="right" vertical="top"/>
    </xf>
    <xf numFmtId="0" fontId="98" fillId="27" borderId="0" xfId="651" applyFont="1" applyFill="1" applyAlignment="1">
      <alignment horizontal="right" vertical="center"/>
    </xf>
    <xf numFmtId="0" fontId="247" fillId="27" borderId="0" xfId="651" applyFont="1" applyFill="1" applyAlignment="1">
      <alignment horizontal="right" vertical="top"/>
    </xf>
    <xf numFmtId="0" fontId="182" fillId="0" borderId="0" xfId="651" applyFont="1" applyFill="1" applyAlignment="1">
      <alignment horizontal="center" vertical="top"/>
    </xf>
    <xf numFmtId="0" fontId="182" fillId="27" borderId="0" xfId="651" applyFont="1" applyFill="1" applyAlignment="1">
      <alignment horizontal="center" vertical="top"/>
    </xf>
    <xf numFmtId="49" fontId="99" fillId="27" borderId="0" xfId="651" applyNumberFormat="1" applyFont="1" applyFill="1" applyAlignment="1">
      <alignment horizontal="left" vertical="top"/>
    </xf>
    <xf numFmtId="2" fontId="98" fillId="27" borderId="116" xfId="651" applyNumberFormat="1" applyFont="1" applyFill="1" applyBorder="1" applyAlignment="1">
      <alignment horizontal="right" vertical="center"/>
    </xf>
    <xf numFmtId="172" fontId="98" fillId="27" borderId="0" xfId="651" applyNumberFormat="1" applyFont="1" applyFill="1" applyAlignment="1">
      <alignment horizontal="center" vertical="center"/>
    </xf>
    <xf numFmtId="0" fontId="98" fillId="27" borderId="116" xfId="651" applyFont="1" applyFill="1" applyBorder="1" applyAlignment="1">
      <alignment horizontal="right" vertical="center"/>
    </xf>
    <xf numFmtId="0" fontId="181" fillId="0" borderId="115" xfId="651" applyFont="1" applyFill="1" applyBorder="1" applyAlignment="1">
      <alignment horizontal="center" vertical="center"/>
    </xf>
    <xf numFmtId="0" fontId="181" fillId="27" borderId="115" xfId="651" applyFont="1" applyFill="1" applyBorder="1" applyAlignment="1">
      <alignment horizontal="center" vertical="center"/>
    </xf>
    <xf numFmtId="0" fontId="181" fillId="27" borderId="120" xfId="651" applyFont="1" applyFill="1" applyBorder="1" applyAlignment="1">
      <alignment horizontal="center" vertical="center"/>
    </xf>
    <xf numFmtId="0" fontId="181" fillId="27" borderId="121" xfId="651" applyFont="1" applyFill="1" applyBorder="1" applyAlignment="1">
      <alignment horizontal="center" vertical="center"/>
    </xf>
    <xf numFmtId="0" fontId="181" fillId="27" borderId="122" xfId="651" applyFont="1" applyFill="1" applyBorder="1" applyAlignment="1">
      <alignment horizontal="center" vertical="center"/>
    </xf>
    <xf numFmtId="0" fontId="181" fillId="27" borderId="123" xfId="651" applyFont="1" applyFill="1" applyBorder="1" applyAlignment="1">
      <alignment horizontal="center" vertical="center"/>
    </xf>
    <xf numFmtId="0" fontId="99" fillId="0" borderId="118" xfId="651" applyFont="1" applyFill="1" applyBorder="1" applyAlignment="1">
      <alignment vertical="top"/>
    </xf>
    <xf numFmtId="0" fontId="98" fillId="27" borderId="124" xfId="651" applyFont="1" applyFill="1" applyBorder="1" applyAlignment="1">
      <alignment vertical="top"/>
    </xf>
    <xf numFmtId="0" fontId="98" fillId="27" borderId="125" xfId="651" applyFont="1" applyFill="1" applyBorder="1" applyAlignment="1">
      <alignment horizontal="left" vertical="top" wrapText="1"/>
    </xf>
    <xf numFmtId="0" fontId="98" fillId="27" borderId="124" xfId="651" applyFont="1" applyFill="1" applyBorder="1" applyAlignment="1">
      <alignment horizontal="left" vertical="top" wrapText="1"/>
    </xf>
    <xf numFmtId="0" fontId="98" fillId="27" borderId="126" xfId="651" applyFont="1" applyFill="1" applyBorder="1" applyAlignment="1">
      <alignment horizontal="left" vertical="top" wrapText="1"/>
    </xf>
    <xf numFmtId="0" fontId="98" fillId="27" borderId="119" xfId="651" applyFont="1" applyFill="1" applyBorder="1" applyAlignment="1">
      <alignment horizontal="left" vertical="top" wrapText="1"/>
    </xf>
    <xf numFmtId="0" fontId="98" fillId="0" borderId="116" xfId="651" applyFont="1" applyFill="1" applyBorder="1" applyAlignment="1">
      <alignment horizontal="center" vertical="top" wrapText="1"/>
    </xf>
    <xf numFmtId="49" fontId="98" fillId="0" borderId="116" xfId="651" applyNumberFormat="1" applyFont="1" applyFill="1" applyBorder="1" applyAlignment="1">
      <alignment horizontal="center" vertical="center" wrapText="1"/>
    </xf>
    <xf numFmtId="49" fontId="98" fillId="0" borderId="116" xfId="651" applyNumberFormat="1" applyFont="1" applyFill="1" applyBorder="1" applyAlignment="1">
      <alignment horizontal="left" vertical="top" wrapText="1"/>
    </xf>
    <xf numFmtId="2" fontId="98" fillId="0" borderId="116" xfId="652" applyNumberFormat="1" applyFont="1" applyFill="1" applyBorder="1" applyAlignment="1">
      <alignment horizontal="center"/>
    </xf>
    <xf numFmtId="2" fontId="98" fillId="0" borderId="116" xfId="653" applyNumberFormat="1" applyFont="1" applyFill="1" applyBorder="1" applyAlignment="1">
      <alignment horizontal="center" vertical="center"/>
    </xf>
    <xf numFmtId="2" fontId="98" fillId="0" borderId="118" xfId="651" applyNumberFormat="1" applyFont="1" applyFill="1" applyBorder="1" applyAlignment="1">
      <alignment horizontal="center" vertical="top" wrapText="1"/>
    </xf>
    <xf numFmtId="2" fontId="98" fillId="0" borderId="37" xfId="652" applyNumberFormat="1" applyFont="1" applyFill="1" applyBorder="1" applyAlignment="1">
      <alignment horizontal="center"/>
    </xf>
    <xf numFmtId="2" fontId="98" fillId="0" borderId="118" xfId="653" applyNumberFormat="1" applyFont="1" applyFill="1" applyBorder="1" applyAlignment="1">
      <alignment horizontal="center" vertical="center"/>
    </xf>
    <xf numFmtId="2" fontId="98" fillId="0" borderId="116" xfId="651" applyNumberFormat="1" applyFont="1" applyFill="1" applyBorder="1" applyAlignment="1">
      <alignment horizontal="center" vertical="top" wrapText="1"/>
    </xf>
    <xf numFmtId="2" fontId="98" fillId="0" borderId="117" xfId="651" applyNumberFormat="1" applyFont="1" applyFill="1" applyBorder="1" applyAlignment="1">
      <alignment horizontal="center" vertical="top" wrapText="1"/>
    </xf>
    <xf numFmtId="2" fontId="98" fillId="0" borderId="119" xfId="652" applyNumberFormat="1" applyFont="1" applyFill="1" applyBorder="1" applyAlignment="1">
      <alignment horizontal="center"/>
    </xf>
    <xf numFmtId="2" fontId="98" fillId="27" borderId="116" xfId="651" applyNumberFormat="1" applyFont="1" applyFill="1" applyBorder="1" applyAlignment="1">
      <alignment horizontal="center" vertical="top" wrapText="1"/>
    </xf>
    <xf numFmtId="49" fontId="98" fillId="0" borderId="116" xfId="0" applyNumberFormat="1" applyFont="1" applyFill="1" applyBorder="1" applyAlignment="1">
      <alignment horizontal="center" vertical="top" wrapText="1"/>
    </xf>
    <xf numFmtId="49" fontId="98" fillId="0" borderId="116" xfId="0" applyNumberFormat="1" applyFont="1" applyFill="1" applyBorder="1" applyAlignment="1">
      <alignment horizontal="left" vertical="top" wrapText="1"/>
    </xf>
    <xf numFmtId="2" fontId="98" fillId="0" borderId="116" xfId="0" applyNumberFormat="1" applyFont="1" applyFill="1" applyBorder="1" applyAlignment="1">
      <alignment horizontal="center" vertical="top" wrapText="1"/>
    </xf>
    <xf numFmtId="2" fontId="98" fillId="27" borderId="116" xfId="0" applyNumberFormat="1" applyFont="1" applyFill="1" applyBorder="1" applyAlignment="1">
      <alignment horizontal="center" vertical="top" wrapText="1"/>
    </xf>
    <xf numFmtId="49" fontId="98" fillId="0" borderId="116" xfId="651" applyNumberFormat="1" applyFont="1" applyFill="1" applyBorder="1" applyAlignment="1">
      <alignment horizontal="center" vertical="top" wrapText="1"/>
    </xf>
    <xf numFmtId="2" fontId="98" fillId="0" borderId="118" xfId="652" applyNumberFormat="1" applyFont="1" applyFill="1" applyBorder="1" applyAlignment="1">
      <alignment horizontal="center"/>
    </xf>
    <xf numFmtId="2" fontId="98" fillId="0" borderId="125" xfId="652" applyNumberFormat="1" applyFont="1" applyFill="1" applyBorder="1" applyAlignment="1">
      <alignment horizontal="center"/>
    </xf>
    <xf numFmtId="2" fontId="98" fillId="0" borderId="124" xfId="652" applyNumberFormat="1" applyFont="1" applyFill="1" applyBorder="1" applyAlignment="1">
      <alignment horizontal="center"/>
    </xf>
    <xf numFmtId="2" fontId="98" fillId="0" borderId="116" xfId="0" applyNumberFormat="1" applyFont="1" applyFill="1" applyBorder="1" applyAlignment="1">
      <alignment horizontal="right" vertical="top" wrapText="1"/>
    </xf>
    <xf numFmtId="2" fontId="98" fillId="0" borderId="116" xfId="0" applyNumberFormat="1" applyFont="1" applyFill="1" applyBorder="1" applyAlignment="1">
      <alignment horizontal="right" vertical="top"/>
    </xf>
    <xf numFmtId="2" fontId="98" fillId="0" borderId="118" xfId="651" applyNumberFormat="1" applyFont="1" applyFill="1" applyBorder="1" applyAlignment="1">
      <alignment horizontal="center" vertical="top"/>
    </xf>
    <xf numFmtId="2" fontId="98" fillId="0" borderId="37" xfId="651" applyNumberFormat="1" applyFont="1" applyFill="1" applyBorder="1" applyAlignment="1">
      <alignment horizontal="center" vertical="top" wrapText="1"/>
    </xf>
    <xf numFmtId="2" fontId="98" fillId="0" borderId="116" xfId="651" applyNumberFormat="1" applyFont="1" applyFill="1" applyBorder="1" applyAlignment="1">
      <alignment horizontal="center" vertical="top"/>
    </xf>
    <xf numFmtId="2" fontId="98" fillId="0" borderId="119" xfId="651" applyNumberFormat="1" applyFont="1" applyFill="1" applyBorder="1" applyAlignment="1">
      <alignment horizontal="center" vertical="top" wrapText="1"/>
    </xf>
    <xf numFmtId="0" fontId="99" fillId="0" borderId="116" xfId="651" applyFont="1" applyFill="1" applyBorder="1" applyAlignment="1">
      <alignment horizontal="center" vertical="top"/>
    </xf>
    <xf numFmtId="49" fontId="99" fillId="0" borderId="116" xfId="651" applyNumberFormat="1" applyFont="1" applyFill="1" applyBorder="1" applyAlignment="1">
      <alignment horizontal="left" vertical="top"/>
    </xf>
    <xf numFmtId="49" fontId="99" fillId="0" borderId="116" xfId="651" applyNumberFormat="1" applyFont="1" applyFill="1" applyBorder="1" applyAlignment="1">
      <alignment horizontal="left" vertical="top" wrapText="1"/>
    </xf>
    <xf numFmtId="2" fontId="99" fillId="0" borderId="118" xfId="651" applyNumberFormat="1" applyFont="1" applyFill="1" applyBorder="1" applyAlignment="1">
      <alignment horizontal="center" vertical="top"/>
    </xf>
    <xf numFmtId="2" fontId="99" fillId="0" borderId="125" xfId="651" applyNumberFormat="1" applyFont="1" applyFill="1" applyBorder="1" applyAlignment="1">
      <alignment horizontal="center" vertical="top"/>
    </xf>
    <xf numFmtId="2" fontId="99" fillId="0" borderId="117" xfId="651" applyNumberFormat="1" applyFont="1" applyFill="1" applyBorder="1" applyAlignment="1">
      <alignment horizontal="center" vertical="top"/>
    </xf>
    <xf numFmtId="2" fontId="99" fillId="0" borderId="124" xfId="651" applyNumberFormat="1" applyFont="1" applyFill="1" applyBorder="1" applyAlignment="1">
      <alignment horizontal="center" vertical="top"/>
    </xf>
    <xf numFmtId="2" fontId="99" fillId="27" borderId="116" xfId="651" applyNumberFormat="1" applyFont="1" applyFill="1" applyBorder="1" applyAlignment="1">
      <alignment horizontal="center" vertical="top"/>
    </xf>
    <xf numFmtId="0" fontId="98" fillId="0" borderId="124" xfId="651" applyFont="1" applyFill="1" applyBorder="1" applyAlignment="1">
      <alignment vertical="top"/>
    </xf>
    <xf numFmtId="0" fontId="98" fillId="0" borderId="127" xfId="651" applyFont="1" applyFill="1" applyBorder="1" applyAlignment="1">
      <alignment vertical="top"/>
    </xf>
    <xf numFmtId="0" fontId="98" fillId="0" borderId="125" xfId="651" applyFont="1" applyFill="1" applyBorder="1" applyAlignment="1">
      <alignment horizontal="left" vertical="top" wrapText="1"/>
    </xf>
    <xf numFmtId="0" fontId="98" fillId="0" borderId="124" xfId="651" applyFont="1" applyFill="1" applyBorder="1" applyAlignment="1">
      <alignment horizontal="left" vertical="top" wrapText="1"/>
    </xf>
    <xf numFmtId="0" fontId="98" fillId="0" borderId="126" xfId="651" applyFont="1" applyFill="1" applyBorder="1" applyAlignment="1">
      <alignment horizontal="left" vertical="top" wrapText="1"/>
    </xf>
    <xf numFmtId="0" fontId="98" fillId="0" borderId="116" xfId="0" applyFont="1" applyFill="1" applyBorder="1" applyAlignment="1">
      <alignment horizontal="right" vertical="top" wrapText="1"/>
    </xf>
    <xf numFmtId="0" fontId="98" fillId="0" borderId="116" xfId="0" applyFont="1" applyFill="1" applyBorder="1" applyAlignment="1">
      <alignment horizontal="right" vertical="top"/>
    </xf>
    <xf numFmtId="4" fontId="98" fillId="0" borderId="118" xfId="651" applyNumberFormat="1" applyFont="1" applyFill="1" applyBorder="1" applyAlignment="1">
      <alignment horizontal="center" vertical="top"/>
    </xf>
    <xf numFmtId="4" fontId="98" fillId="0" borderId="118" xfId="651" applyNumberFormat="1" applyFont="1" applyFill="1" applyBorder="1" applyAlignment="1">
      <alignment horizontal="center" vertical="top" wrapText="1"/>
    </xf>
    <xf numFmtId="4" fontId="98" fillId="0" borderId="37" xfId="651" applyNumberFormat="1" applyFont="1" applyFill="1" applyBorder="1" applyAlignment="1">
      <alignment horizontal="center" vertical="top" wrapText="1"/>
    </xf>
    <xf numFmtId="4" fontId="98" fillId="0" borderId="116" xfId="651" applyNumberFormat="1" applyFont="1" applyFill="1" applyBorder="1" applyAlignment="1">
      <alignment horizontal="center" vertical="top" wrapText="1"/>
    </xf>
    <xf numFmtId="4" fontId="98" fillId="0" borderId="116" xfId="651" applyNumberFormat="1" applyFont="1" applyFill="1" applyBorder="1" applyAlignment="1">
      <alignment horizontal="center" vertical="top"/>
    </xf>
    <xf numFmtId="4" fontId="98" fillId="0" borderId="117" xfId="651" applyNumberFormat="1" applyFont="1" applyFill="1" applyBorder="1" applyAlignment="1">
      <alignment horizontal="center" vertical="top" wrapText="1"/>
    </xf>
    <xf numFmtId="4" fontId="98" fillId="0" borderId="119" xfId="651" applyNumberFormat="1" applyFont="1" applyFill="1" applyBorder="1" applyAlignment="1">
      <alignment horizontal="center" vertical="top" wrapText="1"/>
    </xf>
    <xf numFmtId="4" fontId="98" fillId="27" borderId="116" xfId="651" applyNumberFormat="1" applyFont="1" applyFill="1" applyBorder="1" applyAlignment="1">
      <alignment horizontal="center" vertical="top" wrapText="1"/>
    </xf>
    <xf numFmtId="49" fontId="98" fillId="27" borderId="116" xfId="0" applyNumberFormat="1" applyFont="1" applyFill="1" applyBorder="1" applyAlignment="1">
      <alignment horizontal="center" vertical="top" wrapText="1"/>
    </xf>
    <xf numFmtId="49" fontId="98" fillId="27" borderId="116" xfId="0" applyNumberFormat="1" applyFont="1" applyFill="1" applyBorder="1" applyAlignment="1">
      <alignment horizontal="left" vertical="top" wrapText="1"/>
    </xf>
    <xf numFmtId="0" fontId="98" fillId="27" borderId="116" xfId="0" applyFont="1" applyFill="1" applyBorder="1" applyAlignment="1">
      <alignment horizontal="right" vertical="top" wrapText="1"/>
    </xf>
    <xf numFmtId="0" fontId="98" fillId="27" borderId="116" xfId="0" applyFont="1" applyFill="1" applyBorder="1" applyAlignment="1">
      <alignment horizontal="right" vertical="top"/>
    </xf>
    <xf numFmtId="4" fontId="98" fillId="27" borderId="118" xfId="651" applyNumberFormat="1" applyFont="1" applyFill="1" applyBorder="1" applyAlignment="1">
      <alignment horizontal="center" vertical="top" wrapText="1"/>
    </xf>
    <xf numFmtId="0" fontId="0" fillId="0" borderId="40" xfId="0" applyBorder="1"/>
    <xf numFmtId="0" fontId="0" fillId="0" borderId="48" xfId="0" applyBorder="1"/>
    <xf numFmtId="0" fontId="0" fillId="0" borderId="49" xfId="0" applyBorder="1"/>
    <xf numFmtId="0" fontId="98" fillId="28" borderId="116" xfId="651" applyFont="1" applyFill="1" applyBorder="1" applyAlignment="1">
      <alignment horizontal="center" vertical="top" wrapText="1"/>
    </xf>
    <xf numFmtId="49" fontId="98" fillId="28" borderId="116" xfId="0" applyNumberFormat="1" applyFont="1" applyFill="1" applyBorder="1" applyAlignment="1">
      <alignment horizontal="center" vertical="top" wrapText="1"/>
    </xf>
    <xf numFmtId="49" fontId="98" fillId="28" borderId="116" xfId="0" applyNumberFormat="1" applyFont="1" applyFill="1" applyBorder="1" applyAlignment="1">
      <alignment horizontal="left" vertical="top" wrapText="1"/>
    </xf>
    <xf numFmtId="0" fontId="98" fillId="28" borderId="116" xfId="0" applyFont="1" applyFill="1" applyBorder="1" applyAlignment="1">
      <alignment horizontal="right" vertical="top" wrapText="1"/>
    </xf>
    <xf numFmtId="4" fontId="98" fillId="28" borderId="118" xfId="651" applyNumberFormat="1" applyFont="1" applyFill="1" applyBorder="1" applyAlignment="1">
      <alignment horizontal="center" vertical="top"/>
    </xf>
    <xf numFmtId="4" fontId="98" fillId="28" borderId="118" xfId="651" applyNumberFormat="1" applyFont="1" applyFill="1" applyBorder="1" applyAlignment="1">
      <alignment horizontal="center" vertical="top" wrapText="1"/>
    </xf>
    <xf numFmtId="4" fontId="98" fillId="28" borderId="37" xfId="651" applyNumberFormat="1" applyFont="1" applyFill="1" applyBorder="1" applyAlignment="1">
      <alignment horizontal="center" vertical="top" wrapText="1"/>
    </xf>
    <xf numFmtId="4" fontId="98" fillId="28" borderId="116" xfId="651" applyNumberFormat="1" applyFont="1" applyFill="1" applyBorder="1" applyAlignment="1">
      <alignment horizontal="center" vertical="top" wrapText="1"/>
    </xf>
    <xf numFmtId="4" fontId="98" fillId="28" borderId="116" xfId="651" applyNumberFormat="1" applyFont="1" applyFill="1" applyBorder="1" applyAlignment="1">
      <alignment horizontal="center" vertical="top"/>
    </xf>
    <xf numFmtId="4" fontId="98" fillId="28" borderId="117" xfId="651" applyNumberFormat="1" applyFont="1" applyFill="1" applyBorder="1" applyAlignment="1">
      <alignment horizontal="center" vertical="top" wrapText="1"/>
    </xf>
    <xf numFmtId="4" fontId="98" fillId="28" borderId="119" xfId="651" applyNumberFormat="1" applyFont="1" applyFill="1" applyBorder="1" applyAlignment="1">
      <alignment horizontal="center" vertical="top" wrapText="1"/>
    </xf>
    <xf numFmtId="0" fontId="0" fillId="28" borderId="48" xfId="0" applyFill="1" applyBorder="1"/>
    <xf numFmtId="4" fontId="0" fillId="28" borderId="0" xfId="0" applyNumberFormat="1" applyFill="1" applyBorder="1"/>
    <xf numFmtId="0" fontId="0" fillId="28" borderId="0" xfId="0" applyFill="1" applyBorder="1"/>
    <xf numFmtId="4" fontId="0" fillId="28" borderId="49" xfId="0" applyNumberFormat="1" applyFill="1" applyBorder="1"/>
    <xf numFmtId="0" fontId="0" fillId="0" borderId="0" xfId="0" applyNumberFormat="1" applyFill="1" applyBorder="1"/>
    <xf numFmtId="164" fontId="98" fillId="27" borderId="116" xfId="637" applyFont="1" applyFill="1" applyBorder="1" applyAlignment="1">
      <alignment horizontal="right" vertical="top" wrapText="1"/>
    </xf>
    <xf numFmtId="2" fontId="0" fillId="0" borderId="49" xfId="0" applyNumberFormat="1" applyBorder="1"/>
    <xf numFmtId="2" fontId="98" fillId="27" borderId="116" xfId="0" applyNumberFormat="1" applyFont="1" applyFill="1" applyBorder="1" applyAlignment="1">
      <alignment horizontal="right" vertical="top" wrapText="1"/>
    </xf>
    <xf numFmtId="0" fontId="0" fillId="0" borderId="43" xfId="0" applyBorder="1"/>
    <xf numFmtId="0" fontId="0" fillId="0" borderId="25" xfId="0" applyBorder="1"/>
    <xf numFmtId="4" fontId="0" fillId="29" borderId="44" xfId="0" applyNumberFormat="1" applyFill="1" applyBorder="1"/>
    <xf numFmtId="0" fontId="98" fillId="0" borderId="116" xfId="651" applyFont="1" applyFill="1" applyBorder="1" applyAlignment="1">
      <alignment horizontal="center" vertical="top"/>
    </xf>
    <xf numFmtId="49" fontId="98" fillId="0" borderId="116" xfId="651" applyNumberFormat="1" applyFont="1" applyFill="1" applyBorder="1" applyAlignment="1">
      <alignment horizontal="left" vertical="top"/>
    </xf>
    <xf numFmtId="4" fontId="99" fillId="0" borderId="116" xfId="651" applyNumberFormat="1" applyFont="1" applyFill="1" applyBorder="1" applyAlignment="1">
      <alignment horizontal="center" vertical="top" wrapText="1"/>
    </xf>
    <xf numFmtId="4" fontId="99" fillId="0" borderId="118" xfId="651" applyNumberFormat="1" applyFont="1" applyFill="1" applyBorder="1" applyAlignment="1">
      <alignment horizontal="center" vertical="top" wrapText="1"/>
    </xf>
    <xf numFmtId="4" fontId="99" fillId="0" borderId="37" xfId="651" applyNumberFormat="1" applyFont="1" applyFill="1" applyBorder="1" applyAlignment="1">
      <alignment horizontal="center" vertical="top" wrapText="1"/>
    </xf>
    <xf numFmtId="4" fontId="99" fillId="0" borderId="117" xfId="651" applyNumberFormat="1" applyFont="1" applyFill="1" applyBorder="1" applyAlignment="1">
      <alignment horizontal="center" vertical="top" wrapText="1"/>
    </xf>
    <xf numFmtId="4" fontId="99" fillId="0" borderId="119" xfId="651" applyNumberFormat="1" applyFont="1" applyFill="1" applyBorder="1" applyAlignment="1">
      <alignment horizontal="center" vertical="top" wrapText="1"/>
    </xf>
    <xf numFmtId="4" fontId="99" fillId="27" borderId="116" xfId="651" applyNumberFormat="1" applyFont="1" applyFill="1" applyBorder="1" applyAlignment="1">
      <alignment horizontal="center" vertical="top" wrapText="1"/>
    </xf>
    <xf numFmtId="0" fontId="98" fillId="0" borderId="118" xfId="651" applyFont="1" applyFill="1" applyBorder="1" applyAlignment="1">
      <alignment vertical="top"/>
    </xf>
    <xf numFmtId="0" fontId="98" fillId="0" borderId="37" xfId="651" applyFont="1" applyFill="1" applyBorder="1" applyAlignment="1">
      <alignment horizontal="left" vertical="top" wrapText="1"/>
    </xf>
    <xf numFmtId="0" fontId="98" fillId="0" borderId="116" xfId="651" applyFont="1" applyFill="1" applyBorder="1" applyAlignment="1">
      <alignment horizontal="left" vertical="top" wrapText="1"/>
    </xf>
    <xf numFmtId="0" fontId="98" fillId="0" borderId="117" xfId="651" applyFont="1" applyFill="1" applyBorder="1" applyAlignment="1">
      <alignment horizontal="left" vertical="top" wrapText="1"/>
    </xf>
    <xf numFmtId="0" fontId="98" fillId="0" borderId="0" xfId="651" applyFont="1" applyFill="1" applyBorder="1" applyAlignment="1">
      <alignment horizontal="left" vertical="top" wrapText="1"/>
    </xf>
    <xf numFmtId="0" fontId="98" fillId="27" borderId="17" xfId="651" applyFont="1" applyFill="1" applyBorder="1" applyAlignment="1">
      <alignment horizontal="left" vertical="top" wrapText="1"/>
    </xf>
    <xf numFmtId="0" fontId="98" fillId="0" borderId="37" xfId="651" applyFont="1" applyFill="1" applyBorder="1" applyAlignment="1">
      <alignment horizontal="center" vertical="top"/>
    </xf>
    <xf numFmtId="0" fontId="98" fillId="0" borderId="119" xfId="651" applyFont="1" applyFill="1" applyBorder="1" applyAlignment="1">
      <alignment horizontal="center" vertical="top"/>
    </xf>
    <xf numFmtId="4" fontId="98" fillId="0" borderId="116" xfId="651" applyNumberFormat="1" applyFont="1" applyFill="1" applyBorder="1" applyAlignment="1">
      <alignment horizontal="right" vertical="top" wrapText="1"/>
    </xf>
    <xf numFmtId="4" fontId="98" fillId="0" borderId="118" xfId="651" applyNumberFormat="1" applyFont="1" applyFill="1" applyBorder="1" applyAlignment="1">
      <alignment horizontal="right" vertical="top" wrapText="1"/>
    </xf>
    <xf numFmtId="4" fontId="98" fillId="0" borderId="37" xfId="651" applyNumberFormat="1" applyFont="1" applyFill="1" applyBorder="1" applyAlignment="1">
      <alignment horizontal="right" vertical="top" wrapText="1"/>
    </xf>
    <xf numFmtId="4" fontId="98" fillId="0" borderId="117" xfId="651" applyNumberFormat="1" applyFont="1" applyFill="1" applyBorder="1" applyAlignment="1">
      <alignment horizontal="right" vertical="top" wrapText="1"/>
    </xf>
    <xf numFmtId="4" fontId="98" fillId="0" borderId="119" xfId="651" applyNumberFormat="1" applyFont="1" applyFill="1" applyBorder="1" applyAlignment="1">
      <alignment horizontal="right" vertical="top" wrapText="1"/>
    </xf>
    <xf numFmtId="4" fontId="98" fillId="27" borderId="116" xfId="651" applyNumberFormat="1" applyFont="1" applyFill="1" applyBorder="1" applyAlignment="1">
      <alignment horizontal="right" vertical="top" wrapText="1"/>
    </xf>
    <xf numFmtId="4" fontId="99" fillId="0" borderId="118" xfId="651" applyNumberFormat="1" applyFont="1" applyFill="1" applyBorder="1" applyAlignment="1">
      <alignment horizontal="center" vertical="top"/>
    </xf>
    <xf numFmtId="4" fontId="99" fillId="0" borderId="37" xfId="651" applyNumberFormat="1" applyFont="1" applyFill="1" applyBorder="1" applyAlignment="1">
      <alignment horizontal="center" vertical="top"/>
    </xf>
    <xf numFmtId="4" fontId="99" fillId="0" borderId="116" xfId="651" applyNumberFormat="1" applyFont="1" applyFill="1" applyBorder="1" applyAlignment="1">
      <alignment horizontal="center" vertical="top"/>
    </xf>
    <xf numFmtId="4" fontId="99" fillId="0" borderId="117" xfId="651" applyNumberFormat="1" applyFont="1" applyFill="1" applyBorder="1" applyAlignment="1">
      <alignment horizontal="center" vertical="top"/>
    </xf>
    <xf numFmtId="4" fontId="99" fillId="0" borderId="119" xfId="651" applyNumberFormat="1" applyFont="1" applyFill="1" applyBorder="1" applyAlignment="1">
      <alignment horizontal="center" vertical="top"/>
    </xf>
    <xf numFmtId="4" fontId="99" fillId="27" borderId="116" xfId="651" applyNumberFormat="1" applyFont="1" applyFill="1" applyBorder="1" applyAlignment="1">
      <alignment horizontal="center" vertical="top"/>
    </xf>
    <xf numFmtId="0" fontId="99" fillId="0" borderId="19" xfId="651" applyFont="1" applyFill="1" applyBorder="1" applyAlignment="1">
      <alignment vertical="top"/>
    </xf>
    <xf numFmtId="0" fontId="98" fillId="0" borderId="20" xfId="651" applyFont="1" applyFill="1" applyBorder="1" applyAlignment="1">
      <alignment vertical="top"/>
    </xf>
    <xf numFmtId="3" fontId="98" fillId="0" borderId="116" xfId="651" applyNumberFormat="1" applyFont="1" applyFill="1" applyBorder="1" applyAlignment="1">
      <alignment horizontal="right" vertical="top"/>
    </xf>
    <xf numFmtId="4" fontId="98" fillId="0" borderId="37" xfId="651" applyNumberFormat="1" applyFont="1" applyFill="1" applyBorder="1" applyAlignment="1">
      <alignment horizontal="right" vertical="top"/>
    </xf>
    <xf numFmtId="4" fontId="98" fillId="0" borderId="116" xfId="651" applyNumberFormat="1" applyFont="1" applyFill="1" applyBorder="1" applyAlignment="1">
      <alignment horizontal="right" vertical="top"/>
    </xf>
    <xf numFmtId="4" fontId="98" fillId="0" borderId="119" xfId="651" applyNumberFormat="1" applyFont="1" applyFill="1" applyBorder="1" applyAlignment="1">
      <alignment horizontal="right" vertical="top"/>
    </xf>
    <xf numFmtId="4" fontId="99" fillId="0" borderId="116" xfId="651" applyNumberFormat="1" applyFont="1" applyFill="1" applyBorder="1" applyAlignment="1">
      <alignment horizontal="right" vertical="top"/>
    </xf>
    <xf numFmtId="4" fontId="99" fillId="0" borderId="118" xfId="651" applyNumberFormat="1" applyFont="1" applyFill="1" applyBorder="1" applyAlignment="1">
      <alignment horizontal="right" vertical="top"/>
    </xf>
    <xf numFmtId="4" fontId="99" fillId="0" borderId="37" xfId="651" applyNumberFormat="1" applyFont="1" applyFill="1" applyBorder="1" applyAlignment="1">
      <alignment horizontal="right" vertical="top"/>
    </xf>
    <xf numFmtId="4" fontId="99" fillId="0" borderId="117" xfId="651" applyNumberFormat="1" applyFont="1" applyFill="1" applyBorder="1" applyAlignment="1">
      <alignment horizontal="right" vertical="top"/>
    </xf>
    <xf numFmtId="4" fontId="99" fillId="0" borderId="119" xfId="651" applyNumberFormat="1" applyFont="1" applyFill="1" applyBorder="1" applyAlignment="1">
      <alignment horizontal="right" vertical="top"/>
    </xf>
    <xf numFmtId="4" fontId="99" fillId="27" borderId="116" xfId="651" applyNumberFormat="1" applyFont="1" applyFill="1" applyBorder="1" applyAlignment="1">
      <alignment horizontal="right" vertical="top"/>
    </xf>
    <xf numFmtId="49" fontId="99" fillId="27" borderId="116" xfId="651" applyNumberFormat="1" applyFont="1" applyFill="1" applyBorder="1" applyAlignment="1">
      <alignment horizontal="left" vertical="top"/>
    </xf>
    <xf numFmtId="49" fontId="99" fillId="27" borderId="116" xfId="651" applyNumberFormat="1" applyFont="1" applyFill="1" applyBorder="1" applyAlignment="1">
      <alignment horizontal="left" vertical="top" wrapText="1"/>
    </xf>
    <xf numFmtId="4" fontId="99" fillId="27" borderId="116" xfId="651" applyNumberFormat="1" applyFont="1" applyFill="1" applyBorder="1" applyAlignment="1">
      <alignment horizontal="right" vertical="top" wrapText="1"/>
    </xf>
    <xf numFmtId="4" fontId="99" fillId="27" borderId="118" xfId="651" applyNumberFormat="1" applyFont="1" applyFill="1" applyBorder="1" applyAlignment="1">
      <alignment horizontal="right" vertical="top" wrapText="1"/>
    </xf>
    <xf numFmtId="4" fontId="99" fillId="27" borderId="37" xfId="651" applyNumberFormat="1" applyFont="1" applyFill="1" applyBorder="1" applyAlignment="1">
      <alignment horizontal="right" vertical="top" wrapText="1"/>
    </xf>
    <xf numFmtId="4" fontId="99" fillId="27" borderId="117" xfId="651" applyNumberFormat="1" applyFont="1" applyFill="1" applyBorder="1" applyAlignment="1">
      <alignment horizontal="right" vertical="top" wrapText="1"/>
    </xf>
    <xf numFmtId="4" fontId="99" fillId="27" borderId="119" xfId="651" applyNumberFormat="1" applyFont="1" applyFill="1" applyBorder="1" applyAlignment="1">
      <alignment horizontal="right" vertical="top" wrapText="1"/>
    </xf>
    <xf numFmtId="0" fontId="98" fillId="27" borderId="118" xfId="651" applyFont="1" applyFill="1" applyBorder="1" applyAlignment="1">
      <alignment vertical="top"/>
    </xf>
    <xf numFmtId="0" fontId="98" fillId="27" borderId="37" xfId="651" applyFont="1" applyFill="1" applyBorder="1" applyAlignment="1">
      <alignment horizontal="left" vertical="top" wrapText="1"/>
    </xf>
    <xf numFmtId="0" fontId="98" fillId="27" borderId="116" xfId="651" applyFont="1" applyFill="1" applyBorder="1" applyAlignment="1">
      <alignment horizontal="left" vertical="top" wrapText="1"/>
    </xf>
    <xf numFmtId="0" fontId="98" fillId="27" borderId="117" xfId="651" applyFont="1" applyFill="1" applyBorder="1" applyAlignment="1">
      <alignment horizontal="left" vertical="top" wrapText="1"/>
    </xf>
    <xf numFmtId="0" fontId="98" fillId="27" borderId="0" xfId="651" applyFont="1" applyFill="1" applyBorder="1" applyAlignment="1">
      <alignment horizontal="left" vertical="top" wrapText="1"/>
    </xf>
    <xf numFmtId="49" fontId="175" fillId="27" borderId="116" xfId="651" applyNumberFormat="1" applyFont="1" applyFill="1" applyBorder="1" applyAlignment="1">
      <alignment horizontal="left" vertical="top" wrapText="1"/>
    </xf>
    <xf numFmtId="49" fontId="98" fillId="27" borderId="116" xfId="651" applyNumberFormat="1" applyFont="1" applyFill="1" applyBorder="1" applyAlignment="1">
      <alignment horizontal="left" vertical="top" wrapText="1"/>
    </xf>
    <xf numFmtId="4" fontId="98" fillId="27" borderId="118" xfId="651" applyNumberFormat="1" applyFont="1" applyFill="1" applyBorder="1" applyAlignment="1">
      <alignment horizontal="right" vertical="top" wrapText="1"/>
    </xf>
    <xf numFmtId="4" fontId="98" fillId="27" borderId="37" xfId="651" applyNumberFormat="1" applyFont="1" applyFill="1" applyBorder="1" applyAlignment="1">
      <alignment horizontal="right" vertical="top" wrapText="1"/>
    </xf>
    <xf numFmtId="4" fontId="98" fillId="27" borderId="117" xfId="651" applyNumberFormat="1" applyFont="1" applyFill="1" applyBorder="1" applyAlignment="1">
      <alignment horizontal="right" vertical="top" wrapText="1"/>
    </xf>
    <xf numFmtId="4" fontId="98" fillId="27" borderId="119" xfId="651" applyNumberFormat="1" applyFont="1" applyFill="1" applyBorder="1" applyAlignment="1">
      <alignment horizontal="right" vertical="top" wrapText="1"/>
    </xf>
    <xf numFmtId="49" fontId="98" fillId="27" borderId="116" xfId="651" applyNumberFormat="1" applyFont="1" applyFill="1" applyBorder="1" applyAlignment="1">
      <alignment horizontal="left" vertical="top"/>
    </xf>
    <xf numFmtId="0" fontId="98" fillId="27" borderId="20" xfId="651" applyFont="1" applyFill="1" applyBorder="1" applyAlignment="1">
      <alignment vertical="top"/>
    </xf>
    <xf numFmtId="0" fontId="187" fillId="27" borderId="116" xfId="651" applyFont="1" applyFill="1" applyBorder="1" applyAlignment="1">
      <alignment horizontal="left" vertical="top" wrapText="1"/>
    </xf>
    <xf numFmtId="172" fontId="98" fillId="0" borderId="116" xfId="651" applyNumberFormat="1" applyFont="1" applyFill="1" applyBorder="1" applyAlignment="1">
      <alignment horizontal="center" vertical="top"/>
    </xf>
    <xf numFmtId="4" fontId="99" fillId="27" borderId="29" xfId="651" applyNumberFormat="1" applyFont="1" applyFill="1" applyBorder="1" applyAlignment="1">
      <alignment horizontal="right" vertical="top" wrapText="1"/>
    </xf>
    <xf numFmtId="4" fontId="99" fillId="27" borderId="30" xfId="651" applyNumberFormat="1" applyFont="1" applyFill="1" applyBorder="1" applyAlignment="1">
      <alignment horizontal="right" vertical="top" wrapText="1"/>
    </xf>
    <xf numFmtId="4" fontId="99" fillId="27" borderId="31" xfId="651" applyNumberFormat="1" applyFont="1" applyFill="1" applyBorder="1" applyAlignment="1">
      <alignment horizontal="right" vertical="top" wrapText="1"/>
    </xf>
    <xf numFmtId="0" fontId="98" fillId="0" borderId="0" xfId="296" applyFont="1" applyFill="1"/>
    <xf numFmtId="0" fontId="98" fillId="27" borderId="0" xfId="296" applyFont="1" applyFill="1"/>
    <xf numFmtId="0" fontId="251" fillId="27" borderId="0" xfId="651" applyFont="1" applyFill="1" applyAlignment="1">
      <alignment horizontal="right" vertical="top"/>
    </xf>
    <xf numFmtId="4" fontId="251" fillId="27" borderId="0" xfId="651" applyNumberFormat="1" applyFont="1" applyFill="1"/>
    <xf numFmtId="0" fontId="251" fillId="27" borderId="0" xfId="651" applyFont="1" applyFill="1"/>
    <xf numFmtId="164" fontId="251" fillId="27" borderId="0" xfId="651" applyNumberFormat="1" applyFont="1" applyFill="1" applyAlignment="1">
      <alignment horizontal="right" vertical="top"/>
    </xf>
    <xf numFmtId="4" fontId="251" fillId="27" borderId="0" xfId="651" applyNumberFormat="1" applyFont="1" applyFill="1" applyAlignment="1">
      <alignment horizontal="right" vertical="top"/>
    </xf>
    <xf numFmtId="164" fontId="251" fillId="27" borderId="0" xfId="637" applyFont="1" applyFill="1" applyAlignment="1">
      <alignment horizontal="right" vertical="top"/>
    </xf>
    <xf numFmtId="0" fontId="187" fillId="27" borderId="0" xfId="651" applyFont="1" applyFill="1"/>
    <xf numFmtId="182" fontId="207" fillId="0" borderId="60" xfId="630" applyNumberFormat="1" applyFont="1" applyFill="1" applyBorder="1" applyAlignment="1">
      <alignment horizontal="center" vertical="center"/>
    </xf>
    <xf numFmtId="190" fontId="207" fillId="0" borderId="60" xfId="630" applyNumberFormat="1" applyFont="1" applyBorder="1" applyAlignment="1">
      <alignment horizontal="center" vertical="center" wrapText="1"/>
    </xf>
    <xf numFmtId="190" fontId="207" fillId="0" borderId="60" xfId="630" applyNumberFormat="1" applyFont="1" applyFill="1" applyBorder="1" applyAlignment="1">
      <alignment horizontal="center" vertical="center" wrapText="1"/>
    </xf>
    <xf numFmtId="0" fontId="207" fillId="0" borderId="60" xfId="630" applyFont="1" applyBorder="1" applyAlignment="1">
      <alignment horizontal="center" vertical="center" wrapText="1"/>
    </xf>
    <xf numFmtId="0" fontId="0" fillId="0" borderId="0" xfId="0"/>
    <xf numFmtId="0" fontId="205" fillId="0" borderId="0" xfId="630" applyFont="1" applyAlignment="1">
      <alignment horizontal="right" vertical="center" wrapText="1"/>
    </xf>
    <xf numFmtId="0" fontId="176" fillId="0" borderId="87" xfId="531" applyFont="1" applyFill="1" applyBorder="1" applyAlignment="1">
      <alignment horizontal="center" vertical="center" wrapText="1"/>
    </xf>
    <xf numFmtId="165" fontId="174" fillId="0" borderId="0" xfId="255" applyFont="1" applyFill="1" applyAlignment="1">
      <alignment horizontal="center" vertical="center"/>
    </xf>
    <xf numFmtId="0" fontId="194" fillId="0" borderId="21" xfId="0" applyFont="1" applyBorder="1" applyAlignment="1">
      <alignment horizontal="center" vertical="center" wrapText="1"/>
    </xf>
    <xf numFmtId="0" fontId="194" fillId="0" borderId="3" xfId="0" applyFont="1" applyBorder="1" applyAlignment="1">
      <alignment horizontal="center" vertical="center" wrapText="1"/>
    </xf>
    <xf numFmtId="165" fontId="174" fillId="0" borderId="0" xfId="254" applyFont="1" applyFill="1" applyAlignment="1">
      <alignment horizontal="center" vertical="center"/>
    </xf>
    <xf numFmtId="0" fontId="176" fillId="27" borderId="96" xfId="631" applyFont="1" applyFill="1" applyBorder="1" applyAlignment="1">
      <alignment horizontal="center" vertical="center" wrapText="1"/>
    </xf>
    <xf numFmtId="0" fontId="173" fillId="0" borderId="0" xfId="640" applyFont="1" applyAlignment="1">
      <alignment horizontal="center"/>
    </xf>
    <xf numFmtId="187" fontId="207" fillId="35" borderId="60" xfId="630" applyNumberFormat="1" applyFont="1" applyFill="1" applyBorder="1" applyAlignment="1">
      <alignment horizontal="right" vertical="center"/>
    </xf>
    <xf numFmtId="1" fontId="207" fillId="32" borderId="60" xfId="630" applyNumberFormat="1" applyFont="1" applyFill="1" applyBorder="1" applyAlignment="1">
      <alignment horizontal="center" vertical="center" wrapText="1"/>
    </xf>
    <xf numFmtId="2" fontId="207" fillId="32" borderId="60" xfId="630" applyNumberFormat="1" applyFont="1" applyFill="1" applyBorder="1" applyAlignment="1">
      <alignment horizontal="center" vertical="center"/>
    </xf>
    <xf numFmtId="187" fontId="207" fillId="32" borderId="60" xfId="630" applyNumberFormat="1" applyFont="1" applyFill="1" applyBorder="1" applyAlignment="1">
      <alignment horizontal="right" vertical="center"/>
    </xf>
    <xf numFmtId="0" fontId="181" fillId="0" borderId="53" xfId="0" applyFont="1" applyFill="1" applyBorder="1" applyAlignment="1">
      <alignment vertical="center" wrapText="1"/>
    </xf>
    <xf numFmtId="187" fontId="243" fillId="0" borderId="74" xfId="630" applyNumberFormat="1" applyFont="1" applyFill="1" applyBorder="1" applyAlignment="1">
      <alignment horizontal="right" vertical="center"/>
    </xf>
    <xf numFmtId="0" fontId="175" fillId="0" borderId="0" xfId="531" applyFont="1" applyFill="1" applyBorder="1" applyAlignment="1">
      <alignment horizontal="center"/>
    </xf>
    <xf numFmtId="0" fontId="237" fillId="0" borderId="0" xfId="531" applyFont="1" applyFill="1" applyBorder="1" applyAlignment="1">
      <alignment horizontal="center"/>
    </xf>
    <xf numFmtId="0" fontId="0" fillId="0" borderId="0" xfId="0"/>
    <xf numFmtId="165" fontId="176" fillId="27" borderId="0" xfId="254" applyFont="1" applyFill="1" applyAlignment="1">
      <alignment horizontal="center" vertical="center"/>
    </xf>
    <xf numFmtId="0" fontId="194" fillId="0" borderId="0" xfId="643" applyFont="1" applyFill="1" applyBorder="1" applyAlignment="1">
      <alignment horizontal="center" vertical="center"/>
    </xf>
    <xf numFmtId="0" fontId="0" fillId="0" borderId="0" xfId="0"/>
    <xf numFmtId="189" fontId="182" fillId="0" borderId="27" xfId="0" applyNumberFormat="1" applyFont="1" applyFill="1" applyBorder="1" applyAlignment="1">
      <alignment horizontal="center" vertical="center" wrapText="1"/>
    </xf>
    <xf numFmtId="4" fontId="182" fillId="0" borderId="27" xfId="0" applyNumberFormat="1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189" fontId="182" fillId="0" borderId="18" xfId="0" applyNumberFormat="1" applyFont="1" applyFill="1" applyBorder="1" applyAlignment="1">
      <alignment horizontal="center" vertical="center" wrapText="1"/>
    </xf>
    <xf numFmtId="4" fontId="182" fillId="0" borderId="18" xfId="0" applyNumberFormat="1" applyFont="1" applyFill="1" applyBorder="1" applyAlignment="1">
      <alignment horizontal="center" vertical="center" wrapText="1"/>
    </xf>
    <xf numFmtId="0" fontId="182" fillId="0" borderId="36" xfId="0" applyFont="1" applyFill="1" applyBorder="1" applyAlignment="1">
      <alignment horizontal="center" vertical="center" wrapText="1"/>
    </xf>
    <xf numFmtId="0" fontId="182" fillId="0" borderId="128" xfId="0" applyFont="1" applyFill="1" applyBorder="1" applyAlignment="1">
      <alignment vertical="center" wrapText="1"/>
    </xf>
    <xf numFmtId="186" fontId="211" fillId="0" borderId="128" xfId="0" applyNumberFormat="1" applyFont="1" applyFill="1" applyBorder="1" applyAlignment="1">
      <alignment horizontal="center" vertical="center" wrapText="1"/>
    </xf>
    <xf numFmtId="0" fontId="182" fillId="0" borderId="129" xfId="0" applyFont="1" applyFill="1" applyBorder="1" applyAlignment="1">
      <alignment horizontal="center" vertical="center" wrapText="1"/>
    </xf>
    <xf numFmtId="189" fontId="182" fillId="0" borderId="30" xfId="0" applyNumberFormat="1" applyFont="1" applyFill="1" applyBorder="1" applyAlignment="1">
      <alignment horizontal="center" vertical="center" wrapText="1"/>
    </xf>
    <xf numFmtId="0" fontId="182" fillId="0" borderId="31" xfId="0" applyFont="1" applyFill="1" applyBorder="1" applyAlignment="1">
      <alignment horizontal="center" vertical="center" wrapText="1"/>
    </xf>
    <xf numFmtId="0" fontId="173" fillId="0" borderId="121" xfId="640" applyFont="1" applyFill="1" applyBorder="1" applyAlignment="1">
      <alignment horizontal="center" vertical="center" wrapText="1"/>
    </xf>
    <xf numFmtId="0" fontId="0" fillId="0" borderId="42" xfId="0" applyBorder="1"/>
    <xf numFmtId="0" fontId="187" fillId="27" borderId="49" xfId="0" applyFont="1" applyFill="1" applyBorder="1" applyAlignment="1">
      <alignment horizontal="center" wrapText="1"/>
    </xf>
    <xf numFmtId="0" fontId="185" fillId="27" borderId="49" xfId="0" applyFont="1" applyFill="1" applyBorder="1" applyAlignment="1">
      <alignment horizontal="center"/>
    </xf>
    <xf numFmtId="0" fontId="185" fillId="27" borderId="49" xfId="0" applyFont="1" applyFill="1" applyBorder="1" applyAlignment="1">
      <alignment vertical="center" wrapText="1"/>
    </xf>
    <xf numFmtId="182" fontId="187" fillId="27" borderId="49" xfId="0" applyNumberFormat="1" applyFont="1" applyFill="1" applyBorder="1" applyAlignment="1">
      <alignment horizontal="center"/>
    </xf>
    <xf numFmtId="0" fontId="185" fillId="27" borderId="49" xfId="0" applyFont="1" applyFill="1" applyBorder="1" applyAlignment="1"/>
    <xf numFmtId="0" fontId="185" fillId="27" borderId="48" xfId="0" applyFont="1" applyFill="1" applyBorder="1" applyAlignment="1">
      <alignment horizontal="left"/>
    </xf>
    <xf numFmtId="0" fontId="185" fillId="27" borderId="0" xfId="0" applyFont="1" applyFill="1" applyBorder="1" applyAlignment="1">
      <alignment horizontal="left"/>
    </xf>
    <xf numFmtId="0" fontId="185" fillId="27" borderId="48" xfId="0" applyFont="1" applyFill="1" applyBorder="1" applyAlignment="1">
      <alignment horizontal="left" vertical="center" wrapText="1"/>
    </xf>
    <xf numFmtId="0" fontId="185" fillId="27" borderId="0" xfId="0" applyFont="1" applyFill="1" applyBorder="1" applyAlignment="1">
      <alignment horizontal="left" vertical="center" wrapText="1"/>
    </xf>
    <xf numFmtId="0" fontId="173" fillId="27" borderId="48" xfId="0" applyFont="1" applyFill="1" applyBorder="1" applyAlignment="1"/>
    <xf numFmtId="0" fontId="173" fillId="27" borderId="0" xfId="0" applyFont="1" applyFill="1" applyBorder="1" applyAlignment="1"/>
    <xf numFmtId="0" fontId="173" fillId="27" borderId="49" xfId="0" applyFont="1" applyFill="1" applyBorder="1" applyAlignment="1"/>
    <xf numFmtId="0" fontId="173" fillId="27" borderId="43" xfId="0" applyFont="1" applyFill="1" applyBorder="1" applyAlignment="1"/>
    <xf numFmtId="0" fontId="173" fillId="27" borderId="25" xfId="0" applyFont="1" applyFill="1" applyBorder="1" applyAlignment="1"/>
    <xf numFmtId="0" fontId="173" fillId="27" borderId="44" xfId="0" applyFont="1" applyFill="1" applyBorder="1" applyAlignment="1"/>
    <xf numFmtId="0" fontId="220" fillId="27" borderId="43" xfId="0" applyFont="1" applyFill="1" applyBorder="1"/>
    <xf numFmtId="0" fontId="223" fillId="27" borderId="43" xfId="0" applyFont="1" applyFill="1" applyBorder="1" applyAlignment="1">
      <alignment horizontal="center" vertical="center"/>
    </xf>
    <xf numFmtId="0" fontId="223" fillId="27" borderId="25" xfId="0" applyFont="1" applyFill="1" applyBorder="1" applyAlignment="1">
      <alignment horizontal="center" vertical="center"/>
    </xf>
    <xf numFmtId="0" fontId="223" fillId="27" borderId="44" xfId="0" applyFont="1" applyFill="1" applyBorder="1" applyAlignment="1">
      <alignment horizontal="center" vertical="center"/>
    </xf>
    <xf numFmtId="0" fontId="223" fillId="27" borderId="43" xfId="0" applyFont="1" applyFill="1" applyBorder="1" applyAlignment="1">
      <alignment horizontal="center" vertical="center" wrapText="1"/>
    </xf>
    <xf numFmtId="0" fontId="223" fillId="27" borderId="25" xfId="0" applyFont="1" applyFill="1" applyBorder="1" applyAlignment="1">
      <alignment horizontal="center" vertical="center" wrapText="1"/>
    </xf>
    <xf numFmtId="0" fontId="223" fillId="27" borderId="44" xfId="0" applyFont="1" applyFill="1" applyBorder="1" applyAlignment="1">
      <alignment horizontal="center" vertical="center" wrapText="1"/>
    </xf>
    <xf numFmtId="0" fontId="173" fillId="27" borderId="40" xfId="0" applyFont="1" applyFill="1" applyBorder="1" applyAlignment="1">
      <alignment horizontal="center" vertical="center" wrapText="1"/>
    </xf>
    <xf numFmtId="0" fontId="173" fillId="27" borderId="29" xfId="0" applyFont="1" applyFill="1" applyBorder="1" applyAlignment="1">
      <alignment horizontal="center" vertical="center" wrapText="1"/>
    </xf>
    <xf numFmtId="49" fontId="179" fillId="0" borderId="58" xfId="531" applyNumberFormat="1" applyFont="1" applyFill="1" applyBorder="1" applyAlignment="1">
      <alignment horizontal="center"/>
    </xf>
    <xf numFmtId="0" fontId="181" fillId="0" borderId="82" xfId="636" applyFont="1" applyFill="1" applyBorder="1" applyAlignment="1">
      <alignment wrapText="1"/>
    </xf>
    <xf numFmtId="0" fontId="181" fillId="0" borderId="6" xfId="636" applyFont="1" applyFill="1" applyBorder="1" applyAlignment="1">
      <alignment wrapText="1"/>
    </xf>
    <xf numFmtId="0" fontId="181" fillId="0" borderId="81" xfId="636" applyFont="1" applyFill="1" applyBorder="1" applyAlignment="1">
      <alignment wrapText="1"/>
    </xf>
    <xf numFmtId="0" fontId="256" fillId="27" borderId="6" xfId="337" applyFont="1" applyFill="1" applyBorder="1" applyAlignment="1">
      <alignment horizontal="center" vertical="top" wrapText="1"/>
    </xf>
    <xf numFmtId="0" fontId="224" fillId="0" borderId="82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" fontId="184" fillId="0" borderId="45" xfId="0" applyNumberFormat="1" applyFont="1" applyFill="1" applyBorder="1" applyAlignment="1">
      <alignment vertical="center" wrapText="1"/>
    </xf>
    <xf numFmtId="0" fontId="0" fillId="0" borderId="51" xfId="0" applyFill="1" applyBorder="1" applyAlignment="1">
      <alignment vertical="center" wrapText="1"/>
    </xf>
    <xf numFmtId="0" fontId="99" fillId="0" borderId="0" xfId="635" applyFont="1" applyFill="1" applyBorder="1" applyAlignment="1">
      <alignment horizontal="center"/>
    </xf>
    <xf numFmtId="0" fontId="99" fillId="0" borderId="0" xfId="635" applyFont="1" applyFill="1" applyBorder="1" applyAlignment="1">
      <alignment vertical="center"/>
    </xf>
    <xf numFmtId="0" fontId="256" fillId="27" borderId="0" xfId="337" applyFont="1" applyFill="1" applyBorder="1" applyAlignment="1">
      <alignment horizontal="center" vertical="top" wrapText="1"/>
    </xf>
    <xf numFmtId="4" fontId="175" fillId="27" borderId="0" xfId="580" applyNumberFormat="1" applyFont="1" applyFill="1" applyBorder="1" applyAlignment="1">
      <alignment horizontal="center" vertical="center" wrapText="1"/>
    </xf>
    <xf numFmtId="4" fontId="179" fillId="27" borderId="0" xfId="580" applyNumberFormat="1" applyFont="1" applyFill="1" applyBorder="1" applyAlignment="1">
      <alignment horizontal="center" vertical="center" wrapText="1"/>
    </xf>
    <xf numFmtId="0" fontId="175" fillId="0" borderId="0" xfId="0" applyFont="1" applyFill="1" applyAlignment="1">
      <alignment vertical="top" wrapText="1"/>
    </xf>
    <xf numFmtId="0" fontId="98" fillId="0" borderId="0" xfId="0" applyFont="1" applyFill="1" applyAlignment="1">
      <alignment vertical="top" wrapText="1"/>
    </xf>
    <xf numFmtId="0" fontId="98" fillId="0" borderId="0" xfId="0" applyFont="1" applyFill="1" applyAlignment="1">
      <alignment horizontal="right" vertical="top"/>
    </xf>
    <xf numFmtId="0" fontId="207" fillId="0" borderId="60" xfId="63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210" fillId="28" borderId="0" xfId="0" applyFont="1" applyFill="1"/>
    <xf numFmtId="0" fontId="257" fillId="28" borderId="0" xfId="531" applyFont="1" applyFill="1" applyBorder="1" applyAlignment="1">
      <alignment wrapText="1"/>
    </xf>
    <xf numFmtId="0" fontId="258" fillId="0" borderId="0" xfId="0" applyFont="1"/>
    <xf numFmtId="0" fontId="201" fillId="0" borderId="53" xfId="0" applyFont="1" applyFill="1" applyBorder="1" applyAlignment="1">
      <alignment vertical="center" wrapText="1"/>
    </xf>
    <xf numFmtId="0" fontId="0" fillId="0" borderId="0" xfId="0"/>
    <xf numFmtId="0" fontId="207" fillId="0" borderId="60" xfId="630" applyFont="1" applyBorder="1" applyAlignment="1">
      <alignment horizontal="center" vertical="center" wrapText="1"/>
    </xf>
    <xf numFmtId="4" fontId="179" fillId="0" borderId="136" xfId="531" applyNumberFormat="1" applyFont="1" applyFill="1" applyBorder="1" applyAlignment="1">
      <alignment horizontal="center" wrapText="1"/>
    </xf>
    <xf numFmtId="4" fontId="259" fillId="0" borderId="57" xfId="531" applyNumberFormat="1" applyFont="1" applyFill="1" applyBorder="1" applyAlignment="1">
      <alignment horizontal="center"/>
    </xf>
    <xf numFmtId="0" fontId="259" fillId="0" borderId="57" xfId="531" applyFont="1" applyFill="1" applyBorder="1"/>
    <xf numFmtId="49" fontId="259" fillId="0" borderId="18" xfId="531" applyNumberFormat="1" applyFont="1" applyFill="1" applyBorder="1" applyAlignment="1">
      <alignment horizontal="center"/>
    </xf>
    <xf numFmtId="2" fontId="259" fillId="0" borderId="18" xfId="531" applyNumberFormat="1" applyFont="1" applyFill="1" applyBorder="1" applyAlignment="1">
      <alignment horizontal="center"/>
    </xf>
    <xf numFmtId="187" fontId="243" fillId="0" borderId="60" xfId="630" applyNumberFormat="1" applyFont="1" applyFill="1" applyBorder="1" applyAlignment="1">
      <alignment horizontal="right" vertical="center"/>
    </xf>
    <xf numFmtId="185" fontId="200" fillId="30" borderId="67" xfId="3" applyNumberFormat="1" applyFont="1" applyFill="1" applyBorder="1" applyAlignment="1">
      <alignment horizontal="center" vertical="center" wrapText="1"/>
    </xf>
    <xf numFmtId="4" fontId="210" fillId="30" borderId="18" xfId="531" applyNumberFormat="1" applyFont="1" applyFill="1" applyBorder="1" applyAlignment="1">
      <alignment horizontal="center"/>
    </xf>
    <xf numFmtId="0" fontId="237" fillId="30" borderId="0" xfId="531" applyFont="1" applyFill="1" applyBorder="1" applyAlignment="1">
      <alignment horizontal="center"/>
    </xf>
    <xf numFmtId="0" fontId="0" fillId="0" borderId="0" xfId="0"/>
    <xf numFmtId="0" fontId="165" fillId="0" borderId="0" xfId="531" applyFont="1" applyFill="1" applyAlignment="1">
      <alignment horizontal="right" wrapText="1"/>
    </xf>
    <xf numFmtId="165" fontId="174" fillId="0" borderId="0" xfId="254" applyFont="1" applyFill="1" applyAlignment="1">
      <alignment horizontal="center" vertical="center"/>
    </xf>
    <xf numFmtId="0" fontId="252" fillId="0" borderId="0" xfId="641" applyFont="1" applyFill="1" applyAlignment="1">
      <alignment horizontal="center" wrapText="1"/>
    </xf>
    <xf numFmtId="0" fontId="252" fillId="0" borderId="0" xfId="641" applyFont="1" applyFill="1" applyBorder="1" applyAlignment="1">
      <alignment horizontal="center" wrapText="1"/>
    </xf>
    <xf numFmtId="0" fontId="176" fillId="27" borderId="0" xfId="531" applyFont="1" applyFill="1" applyBorder="1" applyAlignment="1">
      <alignment horizontal="center" vertical="center"/>
    </xf>
    <xf numFmtId="0" fontId="175" fillId="27" borderId="0" xfId="531" applyFont="1" applyFill="1" applyBorder="1" applyAlignment="1">
      <alignment horizontal="center" vertical="center"/>
    </xf>
    <xf numFmtId="0" fontId="175" fillId="27" borderId="0" xfId="631" applyFont="1" applyFill="1" applyBorder="1" applyAlignment="1">
      <alignment horizontal="center" vertical="center"/>
    </xf>
    <xf numFmtId="0" fontId="122" fillId="0" borderId="141" xfId="0" applyFont="1" applyFill="1" applyBorder="1" applyAlignment="1">
      <alignment vertical="center" wrapText="1"/>
    </xf>
    <xf numFmtId="0" fontId="98" fillId="27" borderId="99" xfId="0" applyFont="1" applyFill="1" applyBorder="1" applyAlignment="1">
      <alignment vertical="center" wrapText="1"/>
    </xf>
    <xf numFmtId="0" fontId="204" fillId="0" borderId="142" xfId="0" applyFont="1" applyFill="1" applyBorder="1" applyAlignment="1">
      <alignment vertical="center" wrapText="1"/>
    </xf>
    <xf numFmtId="0" fontId="204" fillId="0" borderId="142" xfId="642" applyFont="1" applyFill="1" applyBorder="1" applyAlignment="1">
      <alignment vertical="center" wrapText="1"/>
    </xf>
    <xf numFmtId="4" fontId="0" fillId="0" borderId="0" xfId="0" applyNumberFormat="1"/>
    <xf numFmtId="189" fontId="182" fillId="0" borderId="143" xfId="0" applyNumberFormat="1" applyFont="1" applyFill="1" applyBorder="1" applyAlignment="1">
      <alignment horizontal="center" vertical="center" wrapText="1"/>
    </xf>
    <xf numFmtId="189" fontId="182" fillId="0" borderId="140" xfId="0" applyNumberFormat="1" applyFont="1" applyFill="1" applyBorder="1" applyAlignment="1">
      <alignment horizontal="center" vertical="center" wrapText="1"/>
    </xf>
    <xf numFmtId="4" fontId="182" fillId="0" borderId="140" xfId="0" applyNumberFormat="1" applyFont="1" applyFill="1" applyBorder="1" applyAlignment="1">
      <alignment horizontal="center" vertical="center" wrapText="1"/>
    </xf>
    <xf numFmtId="191" fontId="0" fillId="0" borderId="0" xfId="654" applyNumberFormat="1" applyFont="1"/>
    <xf numFmtId="0" fontId="122" fillId="0" borderId="0" xfId="0" applyFont="1" applyFill="1" applyAlignment="1">
      <alignment horizontal="right" vertical="center"/>
    </xf>
    <xf numFmtId="0" fontId="196" fillId="0" borderId="0" xfId="0" applyFont="1" applyFill="1" applyAlignment="1">
      <alignment horizontal="left" vertical="center"/>
    </xf>
    <xf numFmtId="0" fontId="212" fillId="0" borderId="20" xfId="0" applyFont="1" applyFill="1" applyBorder="1" applyAlignment="1">
      <alignment horizontal="center" wrapText="1"/>
    </xf>
    <xf numFmtId="0" fontId="122" fillId="0" borderId="53" xfId="0" applyFont="1" applyFill="1" applyBorder="1" applyAlignment="1">
      <alignment horizontal="center" vertical="center" wrapText="1"/>
    </xf>
    <xf numFmtId="184" fontId="181" fillId="0" borderId="38" xfId="0" applyNumberFormat="1" applyFont="1" applyFill="1" applyBorder="1" applyAlignment="1">
      <alignment horizontal="center" vertical="center" wrapText="1"/>
    </xf>
    <xf numFmtId="182" fontId="122" fillId="0" borderId="53" xfId="0" applyNumberFormat="1" applyFont="1" applyFill="1" applyBorder="1" applyAlignment="1">
      <alignment horizontal="center" vertical="center" wrapText="1"/>
    </xf>
    <xf numFmtId="188" fontId="181" fillId="0" borderId="38" xfId="0" applyNumberFormat="1" applyFont="1" applyFill="1" applyBorder="1" applyAlignment="1">
      <alignment horizontal="center" vertical="center" wrapText="1"/>
    </xf>
    <xf numFmtId="0" fontId="122" fillId="0" borderId="97" xfId="0" applyFont="1" applyFill="1" applyBorder="1" applyAlignment="1">
      <alignment horizontal="center" vertical="center" wrapText="1"/>
    </xf>
    <xf numFmtId="0" fontId="181" fillId="0" borderId="20" xfId="0" applyFont="1" applyFill="1" applyBorder="1" applyAlignment="1">
      <alignment vertical="center" wrapText="1"/>
    </xf>
    <xf numFmtId="0" fontId="122" fillId="0" borderId="20" xfId="0" applyFont="1" applyFill="1" applyBorder="1" applyAlignment="1">
      <alignment vertical="center" wrapText="1"/>
    </xf>
    <xf numFmtId="184" fontId="122" fillId="0" borderId="20" xfId="0" applyNumberFormat="1" applyFont="1" applyFill="1" applyBorder="1" applyAlignment="1">
      <alignment horizontal="center" vertical="center" wrapText="1"/>
    </xf>
    <xf numFmtId="0" fontId="122" fillId="0" borderId="20" xfId="0" applyFont="1" applyFill="1" applyBorder="1" applyAlignment="1">
      <alignment horizontal="center" vertical="center" wrapText="1"/>
    </xf>
    <xf numFmtId="188" fontId="122" fillId="0" borderId="20" xfId="0" applyNumberFormat="1" applyFont="1" applyFill="1" applyBorder="1" applyAlignment="1">
      <alignment horizontal="center" vertical="center" wrapText="1"/>
    </xf>
    <xf numFmtId="188" fontId="181" fillId="0" borderId="98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22" fillId="0" borderId="87" xfId="0" applyFont="1" applyFill="1" applyBorder="1" applyAlignment="1">
      <alignment vertical="center" wrapText="1"/>
    </xf>
    <xf numFmtId="0" fontId="122" fillId="0" borderId="87" xfId="0" applyFont="1" applyFill="1" applyBorder="1" applyAlignment="1">
      <alignment horizontal="center" vertical="center" wrapText="1"/>
    </xf>
    <xf numFmtId="184" fontId="122" fillId="0" borderId="87" xfId="0" applyNumberFormat="1" applyFont="1" applyFill="1" applyBorder="1" applyAlignment="1">
      <alignment horizontal="center" vertical="center" wrapText="1"/>
    </xf>
    <xf numFmtId="0" fontId="245" fillId="0" borderId="0" xfId="0" applyFont="1" applyFill="1"/>
    <xf numFmtId="189" fontId="182" fillId="0" borderId="128" xfId="642" applyNumberFormat="1" applyFont="1" applyFill="1" applyBorder="1" applyAlignment="1">
      <alignment horizontal="center" vertical="center" wrapText="1"/>
    </xf>
    <xf numFmtId="0" fontId="199" fillId="0" borderId="37" xfId="0" applyFont="1" applyFill="1" applyBorder="1" applyAlignment="1">
      <alignment vertical="center" wrapText="1"/>
    </xf>
    <xf numFmtId="0" fontId="199" fillId="0" borderId="53" xfId="0" applyFont="1" applyFill="1" applyBorder="1" applyAlignment="1">
      <alignment vertical="center" wrapText="1"/>
    </xf>
    <xf numFmtId="0" fontId="199" fillId="0" borderId="53" xfId="0" applyFont="1" applyFill="1" applyBorder="1" applyAlignment="1">
      <alignment horizontal="left" vertical="center" wrapText="1"/>
    </xf>
    <xf numFmtId="188" fontId="199" fillId="0" borderId="53" xfId="1" applyNumberFormat="1" applyFont="1" applyFill="1" applyBorder="1" applyAlignment="1">
      <alignment horizontal="center" vertical="center" wrapText="1"/>
    </xf>
    <xf numFmtId="188" fontId="199" fillId="0" borderId="38" xfId="1" applyNumberFormat="1" applyFont="1" applyFill="1" applyBorder="1" applyAlignment="1">
      <alignment horizontal="center" vertical="center" wrapText="1"/>
    </xf>
    <xf numFmtId="0" fontId="214" fillId="0" borderId="53" xfId="1" applyFont="1" applyFill="1" applyBorder="1" applyAlignment="1">
      <alignment horizontal="left" vertical="center" wrapText="1"/>
    </xf>
    <xf numFmtId="0" fontId="202" fillId="0" borderId="0" xfId="0" applyFont="1" applyFill="1"/>
    <xf numFmtId="182" fontId="181" fillId="0" borderId="84" xfId="0" applyNumberFormat="1" applyFont="1" applyFill="1" applyBorder="1" applyAlignment="1">
      <alignment horizontal="center" vertical="center" wrapText="1"/>
    </xf>
    <xf numFmtId="182" fontId="122" fillId="0" borderId="84" xfId="0" applyNumberFormat="1" applyFont="1" applyFill="1" applyBorder="1" applyAlignment="1">
      <alignment horizontal="center" vertical="center" wrapText="1"/>
    </xf>
    <xf numFmtId="188" fontId="122" fillId="0" borderId="84" xfId="0" applyNumberFormat="1" applyFont="1" applyFill="1" applyBorder="1" applyAlignment="1">
      <alignment horizontal="center" vertical="center" wrapText="1"/>
    </xf>
    <xf numFmtId="0" fontId="181" fillId="0" borderId="97" xfId="0" applyFont="1" applyFill="1" applyBorder="1" applyAlignment="1">
      <alignment horizontal="center" vertical="center" wrapText="1"/>
    </xf>
    <xf numFmtId="0" fontId="181" fillId="0" borderId="20" xfId="0" applyFont="1" applyFill="1" applyBorder="1" applyAlignment="1">
      <alignment horizontal="center" vertical="center" wrapText="1"/>
    </xf>
    <xf numFmtId="184" fontId="181" fillId="0" borderId="87" xfId="0" applyNumberFormat="1" applyFont="1" applyFill="1" applyBorder="1" applyAlignment="1">
      <alignment horizontal="center" vertical="center" wrapText="1"/>
    </xf>
    <xf numFmtId="184" fontId="181" fillId="0" borderId="87" xfId="0" applyNumberFormat="1" applyFont="1" applyFill="1" applyBorder="1" applyAlignment="1">
      <alignment horizontal="center" vertical="center"/>
    </xf>
    <xf numFmtId="0" fontId="181" fillId="0" borderId="87" xfId="0" applyFont="1" applyFill="1" applyBorder="1" applyAlignment="1">
      <alignment horizontal="center" vertical="center"/>
    </xf>
    <xf numFmtId="184" fontId="181" fillId="0" borderId="85" xfId="0" applyNumberFormat="1" applyFont="1" applyFill="1" applyBorder="1" applyAlignment="1">
      <alignment horizontal="center" vertical="center" wrapText="1"/>
    </xf>
    <xf numFmtId="184" fontId="0" fillId="0" borderId="0" xfId="0" applyNumberFormat="1" applyFill="1"/>
    <xf numFmtId="0" fontId="211" fillId="0" borderId="32" xfId="1" applyFont="1" applyFill="1" applyBorder="1" applyAlignment="1">
      <alignment horizontal="center" vertical="center" wrapText="1"/>
    </xf>
    <xf numFmtId="0" fontId="204" fillId="0" borderId="3" xfId="1" applyFont="1" applyFill="1" applyBorder="1" applyAlignment="1">
      <alignment vertical="center" wrapText="1"/>
    </xf>
    <xf numFmtId="0" fontId="213" fillId="0" borderId="3" xfId="1" applyFont="1" applyFill="1" applyBorder="1" applyAlignment="1">
      <alignment vertical="center" wrapText="1"/>
    </xf>
    <xf numFmtId="188" fontId="211" fillId="0" borderId="3" xfId="1" applyNumberFormat="1" applyFont="1" applyFill="1" applyBorder="1" applyAlignment="1">
      <alignment horizontal="center" vertical="center" wrapText="1"/>
    </xf>
    <xf numFmtId="188" fontId="211" fillId="0" borderId="34" xfId="1" applyNumberFormat="1" applyFont="1" applyFill="1" applyBorder="1" applyAlignment="1">
      <alignment horizontal="center" vertical="center" wrapText="1"/>
    </xf>
    <xf numFmtId="188" fontId="202" fillId="0" borderId="0" xfId="0" applyNumberFormat="1" applyFont="1" applyFill="1"/>
    <xf numFmtId="0" fontId="214" fillId="0" borderId="37" xfId="0" applyFont="1" applyFill="1" applyBorder="1" applyAlignment="1">
      <alignment horizontal="center" vertical="center" wrapText="1"/>
    </xf>
    <xf numFmtId="188" fontId="199" fillId="0" borderId="53" xfId="0" applyNumberFormat="1" applyFont="1" applyFill="1" applyBorder="1" applyAlignment="1">
      <alignment horizontal="center" vertical="center" wrapText="1"/>
    </xf>
    <xf numFmtId="188" fontId="199" fillId="0" borderId="38" xfId="0" applyNumberFormat="1" applyFont="1" applyFill="1" applyBorder="1" applyAlignment="1">
      <alignment horizontal="center" vertical="center" wrapText="1"/>
    </xf>
    <xf numFmtId="4" fontId="202" fillId="0" borderId="0" xfId="0" applyNumberFormat="1" applyFont="1" applyFill="1"/>
    <xf numFmtId="0" fontId="199" fillId="0" borderId="37" xfId="0" applyFont="1" applyFill="1" applyBorder="1" applyAlignment="1">
      <alignment horizontal="center" vertical="center" wrapText="1"/>
    </xf>
    <xf numFmtId="188" fontId="199" fillId="0" borderId="57" xfId="1" applyNumberFormat="1" applyFont="1" applyFill="1" applyBorder="1" applyAlignment="1">
      <alignment horizontal="center" vertical="center" wrapText="1"/>
    </xf>
    <xf numFmtId="188" fontId="199" fillId="0" borderId="33" xfId="1" applyNumberFormat="1" applyFont="1" applyFill="1" applyBorder="1" applyAlignment="1">
      <alignment horizontal="center" vertical="center" wrapText="1"/>
    </xf>
    <xf numFmtId="184" fontId="238" fillId="0" borderId="0" xfId="0" applyNumberFormat="1" applyFont="1" applyFill="1"/>
    <xf numFmtId="0" fontId="196" fillId="0" borderId="53" xfId="0" applyFont="1" applyFill="1" applyBorder="1" applyAlignment="1">
      <alignment vertical="center" wrapText="1"/>
    </xf>
    <xf numFmtId="0" fontId="199" fillId="0" borderId="29" xfId="0" applyFont="1" applyFill="1" applyBorder="1" applyAlignment="1">
      <alignment horizontal="center" vertical="center" wrapText="1"/>
    </xf>
    <xf numFmtId="188" fontId="0" fillId="0" borderId="0" xfId="0" applyNumberFormat="1" applyFill="1"/>
    <xf numFmtId="0" fontId="198" fillId="0" borderId="0" xfId="0" applyFont="1" applyFill="1" applyAlignment="1">
      <alignment horizontal="center" vertical="center"/>
    </xf>
    <xf numFmtId="2" fontId="207" fillId="28" borderId="60" xfId="630" applyNumberFormat="1" applyFont="1" applyFill="1" applyBorder="1" applyAlignment="1">
      <alignment horizontal="center" vertical="center"/>
    </xf>
    <xf numFmtId="0" fontId="175" fillId="0" borderId="0" xfId="642" applyFont="1" applyFill="1" applyAlignment="1">
      <alignment vertical="center"/>
    </xf>
    <xf numFmtId="0" fontId="100" fillId="0" borderId="0" xfId="316"/>
    <xf numFmtId="0" fontId="98" fillId="0" borderId="0" xfId="642" applyFont="1" applyFill="1" applyAlignment="1">
      <alignment vertical="center"/>
    </xf>
    <xf numFmtId="0" fontId="98" fillId="0" borderId="20" xfId="642" applyFont="1" applyFill="1" applyBorder="1" applyAlignment="1">
      <alignment vertical="center"/>
    </xf>
    <xf numFmtId="0" fontId="122" fillId="0" borderId="0" xfId="642" applyFont="1" applyFill="1" applyAlignment="1">
      <alignment horizontal="center" vertical="center"/>
    </xf>
    <xf numFmtId="0" fontId="122" fillId="0" borderId="0" xfId="642" applyFont="1" applyFill="1" applyAlignment="1">
      <alignment vertical="center"/>
    </xf>
    <xf numFmtId="0" fontId="122" fillId="0" borderId="20" xfId="642" applyFont="1" applyFill="1" applyBorder="1" applyAlignment="1">
      <alignment vertical="center"/>
    </xf>
    <xf numFmtId="0" fontId="201" fillId="0" borderId="144" xfId="0" applyFont="1" applyFill="1" applyBorder="1" applyAlignment="1">
      <alignment vertical="center" wrapText="1"/>
    </xf>
    <xf numFmtId="188" fontId="199" fillId="0" borderId="145" xfId="1" applyNumberFormat="1" applyFont="1" applyFill="1" applyBorder="1" applyAlignment="1">
      <alignment horizontal="center" vertical="center" wrapText="1"/>
    </xf>
    <xf numFmtId="188" fontId="214" fillId="0" borderId="33" xfId="1" applyNumberFormat="1" applyFont="1" applyFill="1" applyBorder="1" applyAlignment="1">
      <alignment horizontal="center" vertical="center" wrapText="1"/>
    </xf>
    <xf numFmtId="0" fontId="99" fillId="0" borderId="0" xfId="649" applyFont="1" applyFill="1" applyAlignment="1">
      <alignment vertical="center"/>
    </xf>
    <xf numFmtId="0" fontId="250" fillId="0" borderId="0" xfId="0" applyFont="1"/>
    <xf numFmtId="0" fontId="99" fillId="0" borderId="0" xfId="649" applyFont="1" applyFill="1" applyAlignment="1">
      <alignment horizontal="right"/>
    </xf>
    <xf numFmtId="0" fontId="99" fillId="0" borderId="0" xfId="0" applyFont="1" applyFill="1" applyBorder="1"/>
    <xf numFmtId="0" fontId="99" fillId="0" borderId="136" xfId="647" applyFont="1" applyFill="1" applyBorder="1" applyAlignment="1">
      <alignment horizontal="left" vertical="top" wrapText="1"/>
    </xf>
    <xf numFmtId="0" fontId="207" fillId="0" borderId="0" xfId="630" applyFont="1" applyAlignment="1">
      <alignment horizontal="left" vertical="top" wrapText="1"/>
    </xf>
    <xf numFmtId="0" fontId="0" fillId="0" borderId="0" xfId="0"/>
    <xf numFmtId="0" fontId="205" fillId="0" borderId="0" xfId="630" applyFont="1" applyAlignment="1">
      <alignment horizontal="right" vertical="center" wrapText="1"/>
    </xf>
    <xf numFmtId="0" fontId="206" fillId="0" borderId="0" xfId="630" applyFont="1" applyAlignment="1">
      <alignment horizontal="center" vertical="center" wrapText="1"/>
    </xf>
    <xf numFmtId="0" fontId="207" fillId="0" borderId="0" xfId="630" applyFont="1" applyAlignment="1">
      <alignment horizontal="center" vertical="center" wrapText="1"/>
    </xf>
    <xf numFmtId="0" fontId="208" fillId="0" borderId="0" xfId="630" applyFont="1" applyAlignment="1">
      <alignment horizontal="center" vertical="center" wrapText="1"/>
    </xf>
    <xf numFmtId="0" fontId="207" fillId="27" borderId="0" xfId="630" applyFont="1" applyFill="1" applyAlignment="1">
      <alignment horizontal="center" vertical="center" wrapText="1"/>
    </xf>
    <xf numFmtId="0" fontId="0" fillId="27" borderId="0" xfId="0" applyFill="1" applyAlignment="1">
      <alignment horizontal="center" vertical="center"/>
    </xf>
    <xf numFmtId="0" fontId="207" fillId="0" borderId="60" xfId="630" applyFont="1" applyBorder="1" applyAlignment="1">
      <alignment horizontal="center" vertical="center" wrapText="1"/>
    </xf>
    <xf numFmtId="0" fontId="202" fillId="0" borderId="0" xfId="0" applyFont="1" applyFill="1" applyAlignment="1">
      <alignment vertical="center" wrapText="1"/>
    </xf>
    <xf numFmtId="0" fontId="197" fillId="0" borderId="0" xfId="0" applyFont="1" applyFill="1" applyAlignment="1">
      <alignment horizontal="center" vertical="center"/>
    </xf>
    <xf numFmtId="0" fontId="197" fillId="0" borderId="0" xfId="0" applyFont="1" applyFill="1" applyBorder="1" applyAlignment="1">
      <alignment horizontal="center" vertical="center" wrapText="1"/>
    </xf>
    <xf numFmtId="0" fontId="214" fillId="0" borderId="56" xfId="0" applyFont="1" applyFill="1" applyBorder="1" applyAlignment="1">
      <alignment horizontal="center" vertical="center"/>
    </xf>
    <xf numFmtId="0" fontId="199" fillId="0" borderId="53" xfId="0" applyFont="1" applyFill="1" applyBorder="1" applyAlignment="1">
      <alignment horizontal="center" vertical="center" wrapText="1"/>
    </xf>
    <xf numFmtId="0" fontId="199" fillId="0" borderId="57" xfId="0" applyFont="1" applyFill="1" applyBorder="1" applyAlignment="1">
      <alignment horizontal="center" vertical="center" wrapText="1"/>
    </xf>
    <xf numFmtId="0" fontId="181" fillId="0" borderId="63" xfId="0" applyFont="1" applyFill="1" applyBorder="1" applyAlignment="1">
      <alignment horizontal="center" vertical="center" wrapText="1"/>
    </xf>
    <xf numFmtId="0" fontId="181" fillId="0" borderId="61" xfId="0" applyFont="1" applyFill="1" applyBorder="1" applyAlignment="1">
      <alignment horizontal="center" vertical="center" wrapText="1"/>
    </xf>
    <xf numFmtId="0" fontId="181" fillId="0" borderId="64" xfId="0" applyFont="1" applyFill="1" applyBorder="1" applyAlignment="1">
      <alignment horizontal="center" vertical="center" wrapText="1"/>
    </xf>
    <xf numFmtId="0" fontId="21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3" fontId="207" fillId="27" borderId="0" xfId="630" applyNumberFormat="1" applyFont="1" applyFill="1" applyAlignment="1">
      <alignment horizontal="center" vertical="center" wrapText="1"/>
    </xf>
    <xf numFmtId="0" fontId="250" fillId="34" borderId="41" xfId="0" applyFont="1" applyFill="1" applyBorder="1" applyAlignment="1">
      <alignment horizontal="center" wrapText="1"/>
    </xf>
    <xf numFmtId="0" fontId="250" fillId="34" borderId="42" xfId="0" applyFont="1" applyFill="1" applyBorder="1" applyAlignment="1">
      <alignment horizontal="center" wrapText="1"/>
    </xf>
    <xf numFmtId="0" fontId="98" fillId="27" borderId="28" xfId="651" applyFont="1" applyFill="1" applyBorder="1" applyAlignment="1">
      <alignment horizontal="center" vertical="center" wrapText="1"/>
    </xf>
    <xf numFmtId="0" fontId="98" fillId="27" borderId="117" xfId="651" applyFont="1" applyFill="1" applyBorder="1" applyAlignment="1">
      <alignment horizontal="center" vertical="center" wrapText="1"/>
    </xf>
    <xf numFmtId="0" fontId="99" fillId="27" borderId="119" xfId="651" applyFont="1" applyFill="1" applyBorder="1" applyAlignment="1">
      <alignment horizontal="center" vertical="center"/>
    </xf>
    <xf numFmtId="0" fontId="99" fillId="27" borderId="116" xfId="651" applyFont="1" applyFill="1" applyBorder="1" applyAlignment="1">
      <alignment horizontal="center" vertical="center"/>
    </xf>
    <xf numFmtId="0" fontId="98" fillId="27" borderId="116" xfId="651" applyFont="1" applyFill="1" applyBorder="1" applyAlignment="1">
      <alignment horizontal="center" vertical="center" wrapText="1"/>
    </xf>
    <xf numFmtId="0" fontId="98" fillId="27" borderId="118" xfId="651" applyFont="1" applyFill="1" applyBorder="1" applyAlignment="1">
      <alignment horizontal="center" vertical="center" wrapText="1"/>
    </xf>
    <xf numFmtId="0" fontId="98" fillId="27" borderId="37" xfId="651" applyFont="1" applyFill="1" applyBorder="1" applyAlignment="1">
      <alignment horizontal="center" vertical="center" wrapText="1"/>
    </xf>
    <xf numFmtId="0" fontId="99" fillId="27" borderId="26" xfId="651" applyFont="1" applyFill="1" applyBorder="1" applyAlignment="1">
      <alignment horizontal="center" vertical="center"/>
    </xf>
    <xf numFmtId="0" fontId="99" fillId="27" borderId="27" xfId="651" applyFont="1" applyFill="1" applyBorder="1" applyAlignment="1">
      <alignment horizontal="center" vertical="center"/>
    </xf>
    <xf numFmtId="0" fontId="98" fillId="27" borderId="119" xfId="651" applyFont="1" applyFill="1" applyBorder="1" applyAlignment="1">
      <alignment horizontal="center" vertical="center" wrapText="1"/>
    </xf>
    <xf numFmtId="0" fontId="98" fillId="0" borderId="116" xfId="651" applyFont="1" applyFill="1" applyBorder="1" applyAlignment="1">
      <alignment horizontal="center" vertical="center" wrapText="1"/>
    </xf>
    <xf numFmtId="49" fontId="98" fillId="27" borderId="116" xfId="651" applyNumberFormat="1" applyFont="1" applyFill="1" applyBorder="1" applyAlignment="1">
      <alignment horizontal="center" vertical="center" wrapText="1"/>
    </xf>
    <xf numFmtId="0" fontId="99" fillId="27" borderId="118" xfId="651" applyFont="1" applyFill="1" applyBorder="1" applyAlignment="1">
      <alignment horizontal="center" vertical="center"/>
    </xf>
    <xf numFmtId="172" fontId="98" fillId="27" borderId="118" xfId="651" applyNumberFormat="1" applyFont="1" applyFill="1" applyBorder="1" applyAlignment="1">
      <alignment horizontal="left" vertical="top" wrapText="1"/>
    </xf>
    <xf numFmtId="172" fontId="98" fillId="27" borderId="119" xfId="651" applyNumberFormat="1" applyFont="1" applyFill="1" applyBorder="1" applyAlignment="1">
      <alignment horizontal="left" vertical="top" wrapText="1"/>
    </xf>
    <xf numFmtId="172" fontId="98" fillId="27" borderId="118" xfId="651" applyNumberFormat="1" applyFont="1" applyFill="1" applyBorder="1" applyAlignment="1">
      <alignment horizontal="left" vertical="top"/>
    </xf>
    <xf numFmtId="172" fontId="98" fillId="27" borderId="119" xfId="651" applyNumberFormat="1" applyFont="1" applyFill="1" applyBorder="1" applyAlignment="1">
      <alignment horizontal="left" vertical="top"/>
    </xf>
    <xf numFmtId="0" fontId="187" fillId="27" borderId="0" xfId="651" applyFont="1" applyFill="1" applyAlignment="1">
      <alignment horizontal="left" vertical="top" wrapText="1"/>
    </xf>
    <xf numFmtId="0" fontId="187" fillId="27" borderId="0" xfId="651" applyFont="1" applyFill="1" applyAlignment="1">
      <alignment horizontal="left" vertical="top"/>
    </xf>
    <xf numFmtId="0" fontId="99" fillId="27" borderId="0" xfId="651" applyFont="1" applyFill="1" applyAlignment="1">
      <alignment horizontal="left" vertical="top" wrapText="1"/>
    </xf>
    <xf numFmtId="0" fontId="98" fillId="27" borderId="0" xfId="651" applyFont="1" applyFill="1" applyAlignment="1">
      <alignment horizontal="left" vertical="top" wrapText="1"/>
    </xf>
    <xf numFmtId="0" fontId="246" fillId="27" borderId="0" xfId="651" applyFont="1" applyFill="1" applyAlignment="1">
      <alignment horizontal="center" vertical="center"/>
    </xf>
    <xf numFmtId="0" fontId="248" fillId="27" borderId="0" xfId="651" applyNumberFormat="1" applyFont="1" applyFill="1" applyAlignment="1">
      <alignment horizontal="center" vertical="top" wrapText="1"/>
    </xf>
    <xf numFmtId="0" fontId="248" fillId="27" borderId="0" xfId="651" applyNumberFormat="1" applyFont="1" applyFill="1" applyAlignment="1">
      <alignment horizontal="center" vertical="top"/>
    </xf>
    <xf numFmtId="0" fontId="182" fillId="27" borderId="0" xfId="651" applyFont="1" applyFill="1" applyAlignment="1">
      <alignment horizontal="center" vertical="top"/>
    </xf>
    <xf numFmtId="3" fontId="241" fillId="0" borderId="0" xfId="318" applyNumberFormat="1" applyFont="1" applyFill="1" applyAlignment="1">
      <alignment horizontal="center" vertical="center" wrapText="1"/>
    </xf>
    <xf numFmtId="0" fontId="99" fillId="27" borderId="0" xfId="647" applyFont="1" applyFill="1" applyAlignment="1">
      <alignment horizontal="center"/>
    </xf>
    <xf numFmtId="0" fontId="172" fillId="27" borderId="0" xfId="647" applyFont="1" applyFill="1" applyAlignment="1">
      <alignment horizontal="center"/>
    </xf>
    <xf numFmtId="0" fontId="184" fillId="27" borderId="0" xfId="326" applyFont="1" applyFill="1" applyAlignment="1">
      <alignment horizontal="center" wrapText="1"/>
    </xf>
    <xf numFmtId="0" fontId="175" fillId="27" borderId="0" xfId="318" applyFont="1" applyFill="1" applyAlignment="1">
      <alignment horizontal="center"/>
    </xf>
    <xf numFmtId="3" fontId="99" fillId="27" borderId="0" xfId="318" applyNumberFormat="1" applyFont="1" applyFill="1" applyAlignment="1">
      <alignment horizontal="center" vertical="center" wrapText="1"/>
    </xf>
    <xf numFmtId="49" fontId="259" fillId="0" borderId="112" xfId="531" applyNumberFormat="1" applyFont="1" applyFill="1" applyBorder="1" applyAlignment="1">
      <alignment horizontal="left" wrapText="1"/>
    </xf>
    <xf numFmtId="49" fontId="260" fillId="0" borderId="113" xfId="0" applyNumberFormat="1" applyFont="1" applyBorder="1" applyAlignment="1">
      <alignment wrapText="1"/>
    </xf>
    <xf numFmtId="49" fontId="260" fillId="0" borderId="114" xfId="0" applyNumberFormat="1" applyFont="1" applyBorder="1" applyAlignment="1">
      <alignment wrapText="1"/>
    </xf>
    <xf numFmtId="0" fontId="259" fillId="0" borderId="19" xfId="531" applyFont="1" applyFill="1" applyBorder="1" applyAlignment="1">
      <alignment horizontal="left"/>
    </xf>
    <xf numFmtId="0" fontId="260" fillId="0" borderId="20" xfId="0" applyFont="1" applyFill="1" applyBorder="1" applyAlignment="1"/>
    <xf numFmtId="0" fontId="260" fillId="0" borderId="71" xfId="0" applyFont="1" applyFill="1" applyBorder="1" applyAlignment="1"/>
    <xf numFmtId="0" fontId="175" fillId="0" borderId="0" xfId="0" applyFont="1" applyFill="1" applyAlignment="1">
      <alignment horizontal="center" vertical="center" wrapText="1"/>
    </xf>
    <xf numFmtId="0" fontId="165" fillId="0" borderId="0" xfId="531" applyFont="1" applyFill="1" applyAlignment="1">
      <alignment horizontal="right" wrapText="1"/>
    </xf>
    <xf numFmtId="0" fontId="174" fillId="0" borderId="0" xfId="531" applyFont="1" applyFill="1" applyAlignment="1">
      <alignment horizontal="center" vertical="center"/>
    </xf>
    <xf numFmtId="165" fontId="174" fillId="0" borderId="0" xfId="255" applyFont="1" applyFill="1" applyAlignment="1">
      <alignment horizontal="center" vertical="center"/>
    </xf>
    <xf numFmtId="0" fontId="176" fillId="0" borderId="0" xfId="318" applyFont="1" applyFill="1" applyAlignment="1">
      <alignment horizontal="center"/>
    </xf>
    <xf numFmtId="0" fontId="177" fillId="0" borderId="0" xfId="318" applyFont="1" applyFill="1" applyAlignment="1">
      <alignment horizontal="center"/>
    </xf>
    <xf numFmtId="0" fontId="101" fillId="0" borderId="0" xfId="531" applyFont="1" applyFill="1" applyBorder="1" applyAlignment="1">
      <alignment horizontal="center" vertical="top"/>
    </xf>
    <xf numFmtId="0" fontId="179" fillId="0" borderId="0" xfId="318" applyFont="1" applyFill="1" applyAlignment="1">
      <alignment horizontal="center" wrapText="1"/>
    </xf>
    <xf numFmtId="0" fontId="182" fillId="0" borderId="0" xfId="318" applyFont="1" applyFill="1" applyAlignment="1">
      <alignment horizontal="center" wrapText="1"/>
    </xf>
    <xf numFmtId="0" fontId="175" fillId="0" borderId="0" xfId="531" applyFont="1" applyFill="1" applyBorder="1" applyAlignment="1">
      <alignment horizontal="left" vertical="center" wrapText="1"/>
    </xf>
    <xf numFmtId="49" fontId="179" fillId="0" borderId="62" xfId="531" applyNumberFormat="1" applyFont="1" applyFill="1" applyBorder="1" applyAlignment="1">
      <alignment horizontal="center"/>
    </xf>
    <xf numFmtId="49" fontId="179" fillId="0" borderId="93" xfId="531" applyNumberFormat="1" applyFont="1" applyFill="1" applyBorder="1" applyAlignment="1">
      <alignment horizontal="center"/>
    </xf>
    <xf numFmtId="49" fontId="179" fillId="0" borderId="54" xfId="531" applyNumberFormat="1" applyFont="1" applyFill="1" applyBorder="1" applyAlignment="1">
      <alignment horizontal="center"/>
    </xf>
    <xf numFmtId="49" fontId="179" fillId="0" borderId="55" xfId="531" applyNumberFormat="1" applyFont="1" applyFill="1" applyBorder="1" applyAlignment="1">
      <alignment horizontal="center"/>
    </xf>
    <xf numFmtId="0" fontId="105" fillId="0" borderId="0" xfId="531" applyFont="1" applyFill="1" applyBorder="1" applyAlignment="1">
      <alignment horizontal="center"/>
    </xf>
    <xf numFmtId="0" fontId="176" fillId="0" borderId="87" xfId="531" applyFont="1" applyFill="1" applyBorder="1" applyAlignment="1">
      <alignment horizontal="center" vertical="center" wrapText="1"/>
    </xf>
    <xf numFmtId="0" fontId="176" fillId="0" borderId="89" xfId="531" applyFont="1" applyFill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 applyAlignment="1">
      <alignment horizontal="center"/>
    </xf>
    <xf numFmtId="49" fontId="196" fillId="0" borderId="112" xfId="531" applyNumberFormat="1" applyFont="1" applyFill="1" applyBorder="1" applyAlignment="1">
      <alignment horizontal="left" wrapText="1"/>
    </xf>
    <xf numFmtId="49" fontId="0" fillId="0" borderId="113" xfId="0" applyNumberFormat="1" applyBorder="1" applyAlignment="1">
      <alignment wrapText="1"/>
    </xf>
    <xf numFmtId="49" fontId="0" fillId="0" borderId="114" xfId="0" applyNumberFormat="1" applyBorder="1" applyAlignment="1">
      <alignment wrapText="1"/>
    </xf>
    <xf numFmtId="0" fontId="196" fillId="0" borderId="19" xfId="531" applyFont="1" applyFill="1" applyBorder="1" applyAlignment="1">
      <alignment horizontal="left"/>
    </xf>
    <xf numFmtId="0" fontId="0" fillId="0" borderId="20" xfId="0" applyFill="1" applyBorder="1" applyAlignment="1"/>
    <xf numFmtId="0" fontId="0" fillId="0" borderId="71" xfId="0" applyFill="1" applyBorder="1" applyAlignment="1"/>
    <xf numFmtId="0" fontId="196" fillId="0" borderId="89" xfId="531" applyFont="1" applyFill="1" applyBorder="1" applyAlignment="1">
      <alignment horizontal="left" wrapText="1"/>
    </xf>
    <xf numFmtId="0" fontId="0" fillId="0" borderId="90" xfId="0" applyFill="1" applyBorder="1" applyAlignment="1">
      <alignment wrapText="1"/>
    </xf>
    <xf numFmtId="0" fontId="0" fillId="0" borderId="91" xfId="0" applyFill="1" applyBorder="1" applyAlignment="1">
      <alignment wrapText="1"/>
    </xf>
    <xf numFmtId="0" fontId="122" fillId="0" borderId="19" xfId="531" applyFont="1" applyFill="1" applyBorder="1" applyAlignment="1">
      <alignment horizontal="left" wrapText="1"/>
    </xf>
    <xf numFmtId="0" fontId="0" fillId="0" borderId="20" xfId="0" applyFill="1" applyBorder="1" applyAlignment="1">
      <alignment wrapText="1"/>
    </xf>
    <xf numFmtId="0" fontId="0" fillId="0" borderId="71" xfId="0" applyFill="1" applyBorder="1" applyAlignment="1">
      <alignment wrapText="1"/>
    </xf>
    <xf numFmtId="0" fontId="122" fillId="0" borderId="89" xfId="531" applyFont="1" applyFill="1" applyBorder="1" applyAlignment="1">
      <alignment horizontal="left"/>
    </xf>
    <xf numFmtId="0" fontId="0" fillId="0" borderId="90" xfId="0" applyFill="1" applyBorder="1" applyAlignment="1"/>
    <xf numFmtId="0" fontId="0" fillId="0" borderId="91" xfId="0" applyFill="1" applyBorder="1" applyAlignment="1"/>
    <xf numFmtId="0" fontId="181" fillId="0" borderId="89" xfId="636" applyFont="1" applyFill="1" applyBorder="1" applyAlignment="1">
      <alignment horizontal="left"/>
    </xf>
    <xf numFmtId="0" fontId="181" fillId="0" borderId="90" xfId="636" applyFont="1" applyFill="1" applyBorder="1" applyAlignment="1">
      <alignment horizontal="left"/>
    </xf>
    <xf numFmtId="49" fontId="122" fillId="0" borderId="95" xfId="53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1" fillId="0" borderId="137" xfId="636" applyFont="1" applyFill="1" applyBorder="1" applyAlignment="1">
      <alignment horizontal="left" wrapText="1"/>
    </xf>
    <xf numFmtId="0" fontId="181" fillId="0" borderId="138" xfId="636" applyFont="1" applyFill="1" applyBorder="1" applyAlignment="1">
      <alignment horizontal="left" wrapText="1"/>
    </xf>
    <xf numFmtId="0" fontId="181" fillId="0" borderId="139" xfId="636" applyFont="1" applyFill="1" applyBorder="1" applyAlignment="1">
      <alignment horizontal="left" wrapText="1"/>
    </xf>
    <xf numFmtId="0" fontId="179" fillId="0" borderId="136" xfId="0" applyFont="1" applyFill="1" applyBorder="1" applyAlignment="1">
      <alignment wrapText="1"/>
    </xf>
    <xf numFmtId="0" fontId="99" fillId="0" borderId="0" xfId="0" applyFont="1" applyAlignment="1">
      <alignment horizontal="center" wrapText="1"/>
    </xf>
    <xf numFmtId="0" fontId="99" fillId="0" borderId="0" xfId="0" applyFont="1" applyAlignment="1">
      <alignment horizontal="center"/>
    </xf>
    <xf numFmtId="0" fontId="194" fillId="0" borderId="21" xfId="0" applyFont="1" applyBorder="1" applyAlignment="1">
      <alignment horizontal="center" vertical="center" wrapText="1"/>
    </xf>
    <xf numFmtId="0" fontId="194" fillId="0" borderId="3" xfId="0" applyFont="1" applyBorder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6" fillId="0" borderId="0" xfId="0" applyFont="1" applyAlignment="1">
      <alignment horizontal="left"/>
    </xf>
    <xf numFmtId="0" fontId="177" fillId="0" borderId="0" xfId="0" applyFont="1" applyAlignment="1">
      <alignment horizontal="left"/>
    </xf>
    <xf numFmtId="0" fontId="181" fillId="27" borderId="20" xfId="0" applyFont="1" applyFill="1" applyBorder="1" applyAlignment="1">
      <alignment horizontal="center" vertical="center" wrapText="1"/>
    </xf>
    <xf numFmtId="165" fontId="179" fillId="0" borderId="0" xfId="254" applyFont="1" applyFill="1" applyAlignment="1">
      <alignment horizontal="center" wrapText="1"/>
    </xf>
    <xf numFmtId="165" fontId="175" fillId="27" borderId="0" xfId="254" applyFont="1" applyFill="1" applyAlignment="1">
      <alignment horizontal="center" vertical="center" wrapText="1"/>
    </xf>
    <xf numFmtId="0" fontId="175" fillId="0" borderId="0" xfId="531" applyFont="1" applyFill="1" applyBorder="1" applyAlignment="1">
      <alignment horizontal="center" vertical="center"/>
    </xf>
    <xf numFmtId="49" fontId="175" fillId="27" borderId="89" xfId="531" applyNumberFormat="1" applyFont="1" applyFill="1" applyBorder="1" applyAlignment="1">
      <alignment horizontal="center"/>
    </xf>
    <xf numFmtId="49" fontId="175" fillId="27" borderId="93" xfId="531" applyNumberFormat="1" applyFont="1" applyFill="1" applyBorder="1" applyAlignment="1">
      <alignment horizontal="center"/>
    </xf>
    <xf numFmtId="49" fontId="175" fillId="27" borderId="90" xfId="531" applyNumberFormat="1" applyFont="1" applyFill="1" applyBorder="1" applyAlignment="1">
      <alignment horizontal="center"/>
    </xf>
    <xf numFmtId="49" fontId="175" fillId="27" borderId="91" xfId="531" applyNumberFormat="1" applyFont="1" applyFill="1" applyBorder="1" applyAlignment="1">
      <alignment horizontal="center"/>
    </xf>
    <xf numFmtId="0" fontId="176" fillId="27" borderId="89" xfId="531" applyFont="1" applyFill="1" applyBorder="1" applyAlignment="1">
      <alignment horizontal="center" vertical="center" wrapText="1"/>
    </xf>
    <xf numFmtId="0" fontId="176" fillId="27" borderId="90" xfId="531" applyFont="1" applyFill="1" applyBorder="1" applyAlignment="1">
      <alignment horizontal="center" vertical="center" wrapText="1"/>
    </xf>
    <xf numFmtId="0" fontId="176" fillId="27" borderId="91" xfId="531" applyFont="1" applyFill="1" applyBorder="1" applyAlignment="1">
      <alignment horizontal="center" vertical="center" wrapText="1"/>
    </xf>
    <xf numFmtId="0" fontId="176" fillId="0" borderId="89" xfId="531" applyFont="1" applyFill="1" applyBorder="1" applyAlignment="1">
      <alignment horizontal="center" wrapText="1"/>
    </xf>
    <xf numFmtId="0" fontId="0" fillId="0" borderId="90" xfId="0" applyBorder="1" applyAlignment="1">
      <alignment horizontal="center" wrapText="1"/>
    </xf>
    <xf numFmtId="0" fontId="0" fillId="0" borderId="91" xfId="0" applyBorder="1" applyAlignment="1">
      <alignment horizontal="center" wrapText="1"/>
    </xf>
    <xf numFmtId="165" fontId="174" fillId="0" borderId="0" xfId="254" applyFont="1" applyFill="1" applyAlignment="1">
      <alignment horizontal="center" vertical="center"/>
    </xf>
    <xf numFmtId="0" fontId="176" fillId="0" borderId="0" xfId="1" applyFont="1" applyAlignment="1">
      <alignment horizontal="center"/>
    </xf>
    <xf numFmtId="0" fontId="177" fillId="0" borderId="0" xfId="1" applyFont="1" applyAlignment="1">
      <alignment horizontal="center"/>
    </xf>
    <xf numFmtId="0" fontId="179" fillId="0" borderId="0" xfId="1" applyFont="1" applyAlignment="1">
      <alignment horizontal="center" wrapText="1"/>
    </xf>
    <xf numFmtId="0" fontId="175" fillId="0" borderId="92" xfId="531" applyFont="1" applyFill="1" applyBorder="1" applyAlignment="1">
      <alignment horizontal="left" wrapText="1"/>
    </xf>
    <xf numFmtId="0" fontId="175" fillId="0" borderId="93" xfId="531" applyFont="1" applyFill="1" applyBorder="1" applyAlignment="1">
      <alignment horizontal="left" wrapText="1"/>
    </xf>
    <xf numFmtId="0" fontId="175" fillId="0" borderId="94" xfId="531" applyFont="1" applyFill="1" applyBorder="1" applyAlignment="1">
      <alignment horizontal="left" wrapText="1"/>
    </xf>
    <xf numFmtId="0" fontId="122" fillId="0" borderId="4" xfId="643" applyFont="1" applyFill="1" applyBorder="1" applyAlignment="1">
      <alignment horizontal="left"/>
    </xf>
    <xf numFmtId="0" fontId="122" fillId="0" borderId="0" xfId="643" applyFont="1" applyFill="1" applyBorder="1" applyAlignment="1">
      <alignment horizontal="left"/>
    </xf>
    <xf numFmtId="0" fontId="122" fillId="0" borderId="17" xfId="643" applyFont="1" applyFill="1" applyBorder="1" applyAlignment="1">
      <alignment horizontal="left"/>
    </xf>
    <xf numFmtId="4" fontId="175" fillId="27" borderId="95" xfId="531" applyNumberFormat="1" applyFont="1" applyFill="1" applyBorder="1" applyAlignment="1">
      <alignment horizontal="center" vertical="center" wrapText="1"/>
    </xf>
    <xf numFmtId="4" fontId="175" fillId="27" borderId="3" xfId="531" applyNumberFormat="1" applyFont="1" applyFill="1" applyBorder="1" applyAlignment="1">
      <alignment horizontal="center" vertical="center" wrapText="1"/>
    </xf>
    <xf numFmtId="4" fontId="175" fillId="27" borderId="18" xfId="531" applyNumberFormat="1" applyFont="1" applyFill="1" applyBorder="1" applyAlignment="1">
      <alignment horizontal="center" vertical="center" wrapText="1"/>
    </xf>
    <xf numFmtId="0" fontId="99" fillId="29" borderId="137" xfId="0" applyFont="1" applyFill="1" applyBorder="1" applyAlignment="1">
      <alignment horizontal="left" wrapText="1"/>
    </xf>
    <xf numFmtId="0" fontId="99" fillId="29" borderId="138" xfId="0" applyFont="1" applyFill="1" applyBorder="1" applyAlignment="1">
      <alignment horizontal="left" wrapText="1"/>
    </xf>
    <xf numFmtId="0" fontId="99" fillId="29" borderId="139" xfId="0" applyFont="1" applyFill="1" applyBorder="1" applyAlignment="1">
      <alignment horizontal="left" wrapText="1"/>
    </xf>
    <xf numFmtId="0" fontId="174" fillId="0" borderId="0" xfId="631" applyFont="1" applyFill="1" applyAlignment="1">
      <alignment horizontal="center" vertical="center"/>
    </xf>
    <xf numFmtId="0" fontId="176" fillId="0" borderId="0" xfId="632" applyFont="1" applyAlignment="1">
      <alignment horizontal="center"/>
    </xf>
    <xf numFmtId="0" fontId="177" fillId="0" borderId="0" xfId="632" applyFont="1" applyAlignment="1">
      <alignment horizontal="center"/>
    </xf>
    <xf numFmtId="0" fontId="175" fillId="0" borderId="0" xfId="631" applyFont="1" applyFill="1" applyBorder="1" applyAlignment="1">
      <alignment horizontal="center" vertical="center"/>
    </xf>
    <xf numFmtId="49" fontId="181" fillId="0" borderId="68" xfId="631" applyNumberFormat="1" applyFont="1" applyFill="1" applyBorder="1" applyAlignment="1">
      <alignment horizontal="center" vertical="center"/>
    </xf>
    <xf numFmtId="49" fontId="181" fillId="0" borderId="69" xfId="631" applyNumberFormat="1" applyFont="1" applyFill="1" applyBorder="1" applyAlignment="1">
      <alignment horizontal="center" vertical="center"/>
    </xf>
    <xf numFmtId="49" fontId="181" fillId="0" borderId="70" xfId="631" applyNumberFormat="1" applyFont="1" applyFill="1" applyBorder="1" applyAlignment="1">
      <alignment horizontal="center" vertical="center"/>
    </xf>
    <xf numFmtId="0" fontId="179" fillId="0" borderId="0" xfId="1" applyFont="1" applyAlignment="1">
      <alignment horizontal="center" vertical="center" wrapText="1"/>
    </xf>
    <xf numFmtId="0" fontId="176" fillId="27" borderId="96" xfId="631" applyFont="1" applyFill="1" applyBorder="1" applyAlignment="1">
      <alignment horizontal="center" vertical="center" wrapText="1"/>
    </xf>
    <xf numFmtId="0" fontId="176" fillId="27" borderId="89" xfId="631" applyFont="1" applyFill="1" applyBorder="1" applyAlignment="1">
      <alignment horizontal="center"/>
    </xf>
    <xf numFmtId="0" fontId="176" fillId="27" borderId="90" xfId="631" applyFont="1" applyFill="1" applyBorder="1" applyAlignment="1">
      <alignment horizontal="center"/>
    </xf>
    <xf numFmtId="0" fontId="176" fillId="27" borderId="91" xfId="631" applyFont="1" applyFill="1" applyBorder="1" applyAlignment="1">
      <alignment horizontal="center"/>
    </xf>
    <xf numFmtId="0" fontId="99" fillId="0" borderId="137" xfId="0" applyFont="1" applyFill="1" applyBorder="1" applyAlignment="1">
      <alignment horizontal="left" wrapText="1"/>
    </xf>
    <xf numFmtId="0" fontId="99" fillId="0" borderId="138" xfId="0" applyFont="1" applyFill="1" applyBorder="1" applyAlignment="1">
      <alignment horizontal="left" wrapText="1"/>
    </xf>
    <xf numFmtId="0" fontId="99" fillId="0" borderId="139" xfId="0" applyFont="1" applyFill="1" applyBorder="1" applyAlignment="1">
      <alignment horizontal="left" wrapText="1"/>
    </xf>
    <xf numFmtId="0" fontId="173" fillId="0" borderId="39" xfId="640" applyFont="1" applyFill="1" applyBorder="1" applyAlignment="1">
      <alignment horizontal="center" vertical="center" wrapText="1"/>
    </xf>
    <xf numFmtId="0" fontId="173" fillId="0" borderId="46" xfId="640" applyFont="1" applyFill="1" applyBorder="1" applyAlignment="1">
      <alignment horizontal="center" vertical="center" wrapText="1"/>
    </xf>
    <xf numFmtId="0" fontId="173" fillId="0" borderId="40" xfId="640" applyFont="1" applyFill="1" applyBorder="1" applyAlignment="1">
      <alignment horizontal="center" vertical="center" wrapText="1"/>
    </xf>
    <xf numFmtId="0" fontId="173" fillId="0" borderId="41" xfId="640" applyFont="1" applyFill="1" applyBorder="1" applyAlignment="1">
      <alignment horizontal="center" vertical="center" wrapText="1"/>
    </xf>
    <xf numFmtId="0" fontId="173" fillId="0" borderId="48" xfId="640" applyFont="1" applyFill="1" applyBorder="1" applyAlignment="1">
      <alignment horizontal="center" vertical="center" wrapText="1"/>
    </xf>
    <xf numFmtId="0" fontId="173" fillId="0" borderId="0" xfId="64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173" fillId="0" borderId="130" xfId="640" applyFont="1" applyFill="1" applyBorder="1" applyAlignment="1">
      <alignment horizontal="center" vertical="center" wrapText="1"/>
    </xf>
    <xf numFmtId="0" fontId="0" fillId="0" borderId="130" xfId="0" applyFill="1" applyBorder="1" applyAlignment="1">
      <alignment horizontal="center" vertical="center" wrapText="1"/>
    </xf>
    <xf numFmtId="0" fontId="173" fillId="0" borderId="26" xfId="640" applyFont="1" applyFill="1" applyBorder="1" applyAlignment="1">
      <alignment horizontal="center" vertical="center" wrapText="1"/>
    </xf>
    <xf numFmtId="0" fontId="173" fillId="0" borderId="27" xfId="64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73" fillId="0" borderId="121" xfId="640" applyFont="1" applyFill="1" applyBorder="1" applyAlignment="1">
      <alignment horizontal="center" vertical="center" wrapText="1"/>
    </xf>
    <xf numFmtId="0" fontId="0" fillId="0" borderId="122" xfId="0" applyFill="1" applyBorder="1" applyAlignment="1">
      <alignment horizontal="center" vertical="center" wrapText="1"/>
    </xf>
    <xf numFmtId="0" fontId="173" fillId="0" borderId="40" xfId="0" applyFont="1" applyFill="1" applyBorder="1" applyAlignment="1">
      <alignment horizontal="center" vertical="center" wrapText="1"/>
    </xf>
    <xf numFmtId="0" fontId="173" fillId="0" borderId="42" xfId="0" applyFont="1" applyFill="1" applyBorder="1" applyAlignment="1">
      <alignment horizontal="center" vertical="center" wrapText="1"/>
    </xf>
    <xf numFmtId="0" fontId="173" fillId="0" borderId="48" xfId="0" applyFont="1" applyFill="1" applyBorder="1" applyAlignment="1">
      <alignment horizontal="center" vertical="center" wrapText="1"/>
    </xf>
    <xf numFmtId="0" fontId="173" fillId="0" borderId="49" xfId="0" applyFont="1" applyFill="1" applyBorder="1" applyAlignment="1">
      <alignment horizontal="center" vertical="center" wrapText="1"/>
    </xf>
    <xf numFmtId="0" fontId="187" fillId="27" borderId="48" xfId="0" applyFont="1" applyFill="1" applyBorder="1" applyAlignment="1">
      <alignment horizontal="left" wrapText="1"/>
    </xf>
    <xf numFmtId="0" fontId="187" fillId="27" borderId="0" xfId="0" applyFont="1" applyFill="1" applyBorder="1" applyAlignment="1">
      <alignment horizontal="left" wrapText="1"/>
    </xf>
    <xf numFmtId="0" fontId="185" fillId="0" borderId="40" xfId="0" applyFont="1" applyFill="1" applyBorder="1" applyAlignment="1">
      <alignment horizontal="left" vertical="top" wrapText="1"/>
    </xf>
    <xf numFmtId="0" fontId="185" fillId="0" borderId="41" xfId="0" applyFont="1" applyFill="1" applyBorder="1" applyAlignment="1">
      <alignment horizontal="left" vertical="top" wrapText="1"/>
    </xf>
    <xf numFmtId="0" fontId="185" fillId="0" borderId="42" xfId="0" applyFont="1" applyFill="1" applyBorder="1" applyAlignment="1">
      <alignment horizontal="left" vertical="top" wrapText="1"/>
    </xf>
    <xf numFmtId="0" fontId="185" fillId="0" borderId="48" xfId="0" applyFont="1" applyFill="1" applyBorder="1" applyAlignment="1">
      <alignment horizontal="left" vertical="top" wrapText="1"/>
    </xf>
    <xf numFmtId="0" fontId="185" fillId="0" borderId="0" xfId="0" applyFont="1" applyFill="1" applyBorder="1" applyAlignment="1">
      <alignment horizontal="left" vertical="top" wrapText="1"/>
    </xf>
    <xf numFmtId="0" fontId="185" fillId="0" borderId="49" xfId="0" applyFont="1" applyFill="1" applyBorder="1" applyAlignment="1">
      <alignment horizontal="left" vertical="top" wrapText="1"/>
    </xf>
    <xf numFmtId="0" fontId="185" fillId="27" borderId="40" xfId="0" applyFont="1" applyFill="1" applyBorder="1" applyAlignment="1">
      <alignment horizontal="left" vertical="center" wrapText="1"/>
    </xf>
    <xf numFmtId="0" fontId="185" fillId="27" borderId="41" xfId="0" applyFont="1" applyFill="1" applyBorder="1" applyAlignment="1">
      <alignment horizontal="left" vertical="center" wrapText="1"/>
    </xf>
    <xf numFmtId="0" fontId="185" fillId="27" borderId="48" xfId="0" applyFont="1" applyFill="1" applyBorder="1" applyAlignment="1">
      <alignment horizontal="left" vertical="center" wrapText="1"/>
    </xf>
    <xf numFmtId="0" fontId="185" fillId="27" borderId="0" xfId="0" applyFont="1" applyFill="1" applyBorder="1" applyAlignment="1">
      <alignment horizontal="left" vertical="center" wrapText="1"/>
    </xf>
    <xf numFmtId="0" fontId="173" fillId="0" borderId="0" xfId="640" applyFont="1" applyAlignment="1">
      <alignment horizontal="center"/>
    </xf>
    <xf numFmtId="0" fontId="188" fillId="0" borderId="0" xfId="640" applyFont="1" applyFill="1" applyAlignment="1">
      <alignment horizontal="center" vertical="center"/>
    </xf>
    <xf numFmtId="0" fontId="188" fillId="0" borderId="0" xfId="640" applyFont="1" applyFill="1" applyAlignment="1">
      <alignment horizontal="center" wrapText="1"/>
    </xf>
    <xf numFmtId="0" fontId="220" fillId="0" borderId="0" xfId="641" applyFont="1" applyFill="1" applyAlignment="1">
      <alignment horizontal="center" wrapText="1"/>
    </xf>
    <xf numFmtId="0" fontId="220" fillId="0" borderId="0" xfId="641" applyFont="1" applyFill="1" applyBorder="1" applyAlignment="1">
      <alignment horizontal="center" wrapText="1"/>
    </xf>
    <xf numFmtId="0" fontId="173" fillId="0" borderId="130" xfId="0" applyFont="1" applyFill="1" applyBorder="1" applyAlignment="1">
      <alignment horizontal="center" vertical="center" wrapText="1"/>
    </xf>
    <xf numFmtId="0" fontId="173" fillId="0" borderId="122" xfId="0" applyFont="1" applyFill="1" applyBorder="1" applyAlignment="1">
      <alignment horizontal="center" vertical="center" wrapText="1"/>
    </xf>
    <xf numFmtId="0" fontId="173" fillId="27" borderId="46" xfId="0" applyFont="1" applyFill="1" applyBorder="1" applyAlignment="1">
      <alignment horizontal="center" vertical="center" wrapText="1"/>
    </xf>
    <xf numFmtId="0" fontId="173" fillId="27" borderId="47" xfId="0" applyFont="1" applyFill="1" applyBorder="1" applyAlignment="1">
      <alignment horizontal="center" vertical="center" wrapText="1"/>
    </xf>
    <xf numFmtId="0" fontId="173" fillId="27" borderId="50" xfId="0" applyFont="1" applyFill="1" applyBorder="1" applyAlignment="1">
      <alignment horizontal="center" vertical="center" wrapText="1"/>
    </xf>
    <xf numFmtId="0" fontId="98" fillId="27" borderId="41" xfId="0" applyFont="1" applyFill="1" applyBorder="1" applyAlignment="1">
      <alignment horizontal="center" vertical="center" wrapText="1"/>
    </xf>
    <xf numFmtId="0" fontId="98" fillId="27" borderId="42" xfId="0" applyFont="1" applyFill="1" applyBorder="1" applyAlignment="1">
      <alignment horizontal="center" vertical="center" wrapText="1"/>
    </xf>
    <xf numFmtId="0" fontId="98" fillId="27" borderId="0" xfId="0" applyFont="1" applyFill="1" applyBorder="1" applyAlignment="1">
      <alignment horizontal="center" vertical="center" wrapText="1"/>
    </xf>
    <xf numFmtId="0" fontId="98" fillId="27" borderId="49" xfId="0" applyFont="1" applyFill="1" applyBorder="1" applyAlignment="1">
      <alignment horizontal="center" vertical="center" wrapText="1"/>
    </xf>
    <xf numFmtId="0" fontId="98" fillId="27" borderId="25" xfId="0" applyFont="1" applyFill="1" applyBorder="1" applyAlignment="1">
      <alignment horizontal="center" vertical="center" wrapText="1"/>
    </xf>
    <xf numFmtId="0" fontId="98" fillId="27" borderId="44" xfId="0" applyFont="1" applyFill="1" applyBorder="1" applyAlignment="1">
      <alignment horizontal="center" vertical="center" wrapText="1"/>
    </xf>
    <xf numFmtId="4" fontId="98" fillId="27" borderId="41" xfId="0" applyNumberFormat="1" applyFont="1" applyFill="1" applyBorder="1" applyAlignment="1">
      <alignment horizontal="center" vertical="center" wrapText="1"/>
    </xf>
    <xf numFmtId="4" fontId="98" fillId="27" borderId="42" xfId="0" applyNumberFormat="1" applyFont="1" applyFill="1" applyBorder="1" applyAlignment="1">
      <alignment horizontal="center" vertical="center" wrapText="1"/>
    </xf>
    <xf numFmtId="4" fontId="98" fillId="27" borderId="0" xfId="0" applyNumberFormat="1" applyFont="1" applyFill="1" applyBorder="1" applyAlignment="1">
      <alignment horizontal="center" vertical="center" wrapText="1"/>
    </xf>
    <xf numFmtId="4" fontId="98" fillId="27" borderId="49" xfId="0" applyNumberFormat="1" applyFont="1" applyFill="1" applyBorder="1" applyAlignment="1">
      <alignment horizontal="center" vertical="center" wrapText="1"/>
    </xf>
    <xf numFmtId="4" fontId="98" fillId="27" borderId="25" xfId="0" applyNumberFormat="1" applyFont="1" applyFill="1" applyBorder="1" applyAlignment="1">
      <alignment horizontal="center" vertical="center" wrapText="1"/>
    </xf>
    <xf numFmtId="4" fontId="98" fillId="27" borderId="44" xfId="0" applyNumberFormat="1" applyFont="1" applyFill="1" applyBorder="1" applyAlignment="1">
      <alignment horizontal="center" vertical="center" wrapText="1"/>
    </xf>
    <xf numFmtId="0" fontId="187" fillId="27" borderId="48" xfId="0" applyFont="1" applyFill="1" applyBorder="1" applyAlignment="1">
      <alignment horizontal="center"/>
    </xf>
    <xf numFmtId="0" fontId="187" fillId="27" borderId="0" xfId="0" applyFont="1" applyFill="1" applyBorder="1" applyAlignment="1">
      <alignment horizontal="center"/>
    </xf>
    <xf numFmtId="0" fontId="191" fillId="27" borderId="48" xfId="0" applyFont="1" applyFill="1" applyBorder="1" applyAlignment="1">
      <alignment horizontal="left"/>
    </xf>
    <xf numFmtId="0" fontId="191" fillId="27" borderId="0" xfId="0" applyFont="1" applyFill="1" applyBorder="1" applyAlignment="1">
      <alignment horizontal="left"/>
    </xf>
    <xf numFmtId="0" fontId="185" fillId="27" borderId="43" xfId="0" applyFont="1" applyFill="1" applyBorder="1" applyAlignment="1">
      <alignment horizontal="left" vertical="center" wrapText="1"/>
    </xf>
    <xf numFmtId="0" fontId="185" fillId="27" borderId="25" xfId="0" applyFont="1" applyFill="1" applyBorder="1" applyAlignment="1">
      <alignment horizontal="left" vertical="center" wrapText="1"/>
    </xf>
    <xf numFmtId="0" fontId="184" fillId="0" borderId="131" xfId="0" applyFont="1" applyFill="1" applyBorder="1" applyAlignment="1">
      <alignment horizontal="left" vertical="center" wrapText="1"/>
    </xf>
    <xf numFmtId="0" fontId="184" fillId="0" borderId="132" xfId="0" applyFont="1" applyFill="1" applyBorder="1" applyAlignment="1">
      <alignment horizontal="left" vertical="center" wrapText="1"/>
    </xf>
    <xf numFmtId="0" fontId="184" fillId="0" borderId="133" xfId="0" applyFont="1" applyFill="1" applyBorder="1" applyAlignment="1">
      <alignment horizontal="left" vertical="center" wrapText="1"/>
    </xf>
    <xf numFmtId="2" fontId="224" fillId="0" borderId="131" xfId="0" applyNumberFormat="1" applyFont="1" applyFill="1" applyBorder="1" applyAlignment="1">
      <alignment horizontal="center" vertical="center" wrapText="1"/>
    </xf>
    <xf numFmtId="2" fontId="224" fillId="0" borderId="132" xfId="0" applyNumberFormat="1" applyFont="1" applyFill="1" applyBorder="1" applyAlignment="1">
      <alignment horizontal="center" vertical="center" wrapText="1"/>
    </xf>
    <xf numFmtId="2" fontId="224" fillId="0" borderId="134" xfId="0" applyNumberFormat="1" applyFont="1" applyFill="1" applyBorder="1" applyAlignment="1">
      <alignment horizontal="center" vertical="center" wrapText="1"/>
    </xf>
    <xf numFmtId="4" fontId="184" fillId="0" borderId="135" xfId="0" applyNumberFormat="1" applyFont="1" applyFill="1" applyBorder="1" applyAlignment="1">
      <alignment horizontal="center" vertical="center" wrapText="1"/>
    </xf>
    <xf numFmtId="4" fontId="184" fillId="0" borderId="134" xfId="0" applyNumberFormat="1" applyFont="1" applyFill="1" applyBorder="1" applyAlignment="1">
      <alignment horizontal="center" vertical="center" wrapText="1"/>
    </xf>
    <xf numFmtId="0" fontId="175" fillId="0" borderId="0" xfId="0" applyFont="1" applyFill="1" applyAlignment="1">
      <alignment horizontal="left" vertical="top" wrapText="1"/>
    </xf>
    <xf numFmtId="0" fontId="223" fillId="27" borderId="43" xfId="0" applyFont="1" applyFill="1" applyBorder="1" applyAlignment="1">
      <alignment horizontal="left" vertical="center" wrapText="1"/>
    </xf>
    <xf numFmtId="0" fontId="223" fillId="27" borderId="25" xfId="0" applyFont="1" applyFill="1" applyBorder="1" applyAlignment="1">
      <alignment horizontal="left" vertical="center" wrapText="1"/>
    </xf>
    <xf numFmtId="0" fontId="223" fillId="27" borderId="44" xfId="0" applyFont="1" applyFill="1" applyBorder="1" applyAlignment="1">
      <alignment horizontal="left" vertical="center" wrapText="1"/>
    </xf>
    <xf numFmtId="4" fontId="223" fillId="27" borderId="43" xfId="0" applyNumberFormat="1" applyFont="1" applyFill="1" applyBorder="1" applyAlignment="1">
      <alignment horizontal="center" vertical="center" wrapText="1"/>
    </xf>
    <xf numFmtId="4" fontId="223" fillId="27" borderId="44" xfId="0" applyNumberFormat="1" applyFont="1" applyFill="1" applyBorder="1" applyAlignment="1">
      <alignment horizontal="center" vertical="center" wrapText="1"/>
    </xf>
    <xf numFmtId="0" fontId="184" fillId="0" borderId="40" xfId="0" applyFont="1" applyFill="1" applyBorder="1" applyAlignment="1">
      <alignment horizontal="left" vertical="center" wrapText="1"/>
    </xf>
    <xf numFmtId="0" fontId="184" fillId="0" borderId="41" xfId="0" applyFont="1" applyFill="1" applyBorder="1" applyAlignment="1">
      <alignment horizontal="left" vertical="center" wrapText="1"/>
    </xf>
    <xf numFmtId="0" fontId="184" fillId="0" borderId="42" xfId="0" applyFont="1" applyFill="1" applyBorder="1" applyAlignment="1">
      <alignment horizontal="left" vertical="center" wrapText="1"/>
    </xf>
    <xf numFmtId="0" fontId="223" fillId="0" borderId="40" xfId="0" applyFont="1" applyFill="1" applyBorder="1" applyAlignment="1">
      <alignment horizontal="left" vertical="center" wrapText="1"/>
    </xf>
    <xf numFmtId="0" fontId="223" fillId="0" borderId="41" xfId="0" applyFont="1" applyFill="1" applyBorder="1" applyAlignment="1">
      <alignment horizontal="left" vertical="center" wrapText="1"/>
    </xf>
    <xf numFmtId="0" fontId="223" fillId="0" borderId="42" xfId="0" applyFont="1" applyFill="1" applyBorder="1" applyAlignment="1">
      <alignment horizontal="left" vertical="center" wrapText="1"/>
    </xf>
    <xf numFmtId="0" fontId="224" fillId="0" borderId="40" xfId="0" applyFont="1" applyFill="1" applyBorder="1" applyAlignment="1">
      <alignment horizontal="center" vertical="center" wrapText="1"/>
    </xf>
    <xf numFmtId="0" fontId="224" fillId="0" borderId="41" xfId="0" applyFont="1" applyFill="1" applyBorder="1" applyAlignment="1">
      <alignment horizontal="center" vertical="center" wrapText="1"/>
    </xf>
    <xf numFmtId="4" fontId="184" fillId="0" borderId="40" xfId="0" applyNumberFormat="1" applyFont="1" applyFill="1" applyBorder="1" applyAlignment="1">
      <alignment horizontal="center" vertical="center" wrapText="1"/>
    </xf>
    <xf numFmtId="4" fontId="184" fillId="0" borderId="42" xfId="0" applyNumberFormat="1" applyFont="1" applyFill="1" applyBorder="1" applyAlignment="1">
      <alignment horizontal="center" vertical="center" wrapText="1"/>
    </xf>
    <xf numFmtId="0" fontId="184" fillId="0" borderId="45" xfId="296" applyFont="1" applyBorder="1" applyAlignment="1">
      <alignment horizontal="left" vertical="center" wrapText="1"/>
    </xf>
    <xf numFmtId="0" fontId="184" fillId="0" borderId="6" xfId="296" applyFont="1" applyBorder="1" applyAlignment="1">
      <alignment horizontal="left" vertical="center" wrapText="1"/>
    </xf>
    <xf numFmtId="0" fontId="184" fillId="0" borderId="51" xfId="296" applyFont="1" applyBorder="1" applyAlignment="1">
      <alignment horizontal="left" vertical="center" wrapText="1"/>
    </xf>
    <xf numFmtId="0" fontId="99" fillId="0" borderId="45" xfId="636" applyFont="1" applyFill="1" applyBorder="1" applyAlignment="1">
      <alignment horizontal="left" vertical="center" wrapText="1"/>
    </xf>
    <xf numFmtId="0" fontId="99" fillId="0" borderId="6" xfId="636" applyFont="1" applyFill="1" applyBorder="1" applyAlignment="1">
      <alignment horizontal="left" vertical="center" wrapText="1"/>
    </xf>
    <xf numFmtId="0" fontId="99" fillId="0" borderId="51" xfId="636" applyFont="1" applyFill="1" applyBorder="1" applyAlignment="1">
      <alignment horizontal="left" vertical="center" wrapText="1"/>
    </xf>
    <xf numFmtId="0" fontId="173" fillId="0" borderId="47" xfId="641" applyFont="1" applyBorder="1" applyAlignment="1">
      <alignment horizontal="center" vertical="center"/>
    </xf>
    <xf numFmtId="0" fontId="185" fillId="0" borderId="40" xfId="650" applyFont="1" applyBorder="1" applyAlignment="1">
      <alignment horizontal="left" vertical="center" wrapText="1"/>
    </xf>
    <xf numFmtId="0" fontId="185" fillId="0" borderId="41" xfId="650" applyFont="1" applyBorder="1" applyAlignment="1">
      <alignment horizontal="left" vertical="center" wrapText="1"/>
    </xf>
    <xf numFmtId="0" fontId="196" fillId="0" borderId="40" xfId="650" applyFont="1" applyBorder="1" applyAlignment="1">
      <alignment horizontal="center" vertical="center" wrapText="1"/>
    </xf>
    <xf numFmtId="0" fontId="196" fillId="0" borderId="48" xfId="650" applyFont="1" applyBorder="1" applyAlignment="1">
      <alignment horizontal="center" vertical="center" wrapText="1"/>
    </xf>
    <xf numFmtId="0" fontId="185" fillId="0" borderId="40" xfId="650" applyFont="1" applyBorder="1" applyAlignment="1">
      <alignment horizontal="center" vertical="center" wrapText="1"/>
    </xf>
    <xf numFmtId="0" fontId="185" fillId="0" borderId="48" xfId="650" applyFont="1" applyBorder="1" applyAlignment="1">
      <alignment horizontal="center" vertical="center" wrapText="1"/>
    </xf>
    <xf numFmtId="0" fontId="185" fillId="0" borderId="43" xfId="650" applyFont="1" applyBorder="1" applyAlignment="1">
      <alignment horizontal="center" vertical="center" wrapText="1"/>
    </xf>
    <xf numFmtId="4" fontId="185" fillId="0" borderId="36" xfId="650" applyNumberFormat="1" applyFont="1" applyFill="1" applyBorder="1" applyAlignment="1">
      <alignment horizontal="center" vertical="center" wrapText="1"/>
    </xf>
    <xf numFmtId="4" fontId="185" fillId="0" borderId="106" xfId="650" applyNumberFormat="1" applyFont="1" applyFill="1" applyBorder="1" applyAlignment="1">
      <alignment horizontal="center" vertical="center" wrapText="1"/>
    </xf>
    <xf numFmtId="0" fontId="185" fillId="0" borderId="48" xfId="650" applyFont="1" applyBorder="1" applyAlignment="1">
      <alignment horizontal="left" vertical="center" wrapText="1"/>
    </xf>
    <xf numFmtId="0" fontId="185" fillId="0" borderId="0" xfId="650" applyFont="1" applyBorder="1" applyAlignment="1">
      <alignment horizontal="left" vertical="center" wrapText="1"/>
    </xf>
    <xf numFmtId="0" fontId="185" fillId="0" borderId="48" xfId="650" applyFont="1" applyFill="1" applyBorder="1" applyAlignment="1">
      <alignment horizontal="left" vertical="center" wrapText="1"/>
    </xf>
    <xf numFmtId="0" fontId="185" fillId="0" borderId="0" xfId="650" applyFont="1" applyFill="1" applyBorder="1" applyAlignment="1">
      <alignment horizontal="left" vertical="center" wrapText="1"/>
    </xf>
    <xf numFmtId="0" fontId="173" fillId="0" borderId="40" xfId="640" applyFont="1" applyBorder="1" applyAlignment="1">
      <alignment horizontal="center" vertical="center" wrapText="1"/>
    </xf>
    <xf numFmtId="0" fontId="173" fillId="0" borderId="48" xfId="640" applyFont="1" applyBorder="1" applyAlignment="1">
      <alignment horizontal="center" vertical="center" wrapText="1"/>
    </xf>
    <xf numFmtId="0" fontId="179" fillId="0" borderId="0" xfId="640" applyFont="1" applyFill="1" applyAlignment="1">
      <alignment horizontal="center" vertical="center"/>
    </xf>
    <xf numFmtId="0" fontId="179" fillId="0" borderId="0" xfId="640" applyFont="1" applyFill="1" applyAlignment="1">
      <alignment horizontal="center" wrapText="1"/>
    </xf>
    <xf numFmtId="0" fontId="252" fillId="0" borderId="0" xfId="641" applyFont="1" applyAlignment="1">
      <alignment horizontal="center" wrapText="1"/>
    </xf>
    <xf numFmtId="0" fontId="252" fillId="0" borderId="0" xfId="641" applyFont="1" applyBorder="1" applyAlignment="1">
      <alignment horizontal="center" wrapText="1"/>
    </xf>
    <xf numFmtId="0" fontId="173" fillId="0" borderId="87" xfId="640" applyFont="1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173" fillId="0" borderId="39" xfId="640" applyFont="1" applyBorder="1" applyAlignment="1">
      <alignment horizontal="center" vertical="center" wrapText="1"/>
    </xf>
    <xf numFmtId="0" fontId="173" fillId="0" borderId="46" xfId="640" applyFont="1" applyBorder="1" applyAlignment="1">
      <alignment horizontal="center" vertical="center" wrapText="1"/>
    </xf>
    <xf numFmtId="0" fontId="173" fillId="0" borderId="41" xfId="640" applyFont="1" applyBorder="1" applyAlignment="1">
      <alignment horizontal="center" vertical="center" wrapText="1"/>
    </xf>
    <xf numFmtId="0" fontId="173" fillId="0" borderId="42" xfId="640" applyFont="1" applyBorder="1" applyAlignment="1">
      <alignment horizontal="center" vertical="center" wrapText="1"/>
    </xf>
    <xf numFmtId="0" fontId="173" fillId="0" borderId="0" xfId="640" applyFont="1" applyBorder="1" applyAlignment="1">
      <alignment horizontal="center" vertical="center" wrapText="1"/>
    </xf>
    <xf numFmtId="0" fontId="173" fillId="0" borderId="49" xfId="640" applyFont="1" applyBorder="1" applyAlignment="1">
      <alignment horizontal="center" vertical="center" wrapText="1"/>
    </xf>
    <xf numFmtId="0" fontId="192" fillId="0" borderId="45" xfId="577" applyFont="1" applyBorder="1" applyAlignment="1">
      <alignment horizontal="left" vertical="center" wrapText="1"/>
    </xf>
    <xf numFmtId="0" fontId="192" fillId="0" borderId="6" xfId="577" applyFont="1" applyBorder="1" applyAlignment="1">
      <alignment horizontal="left" vertical="center" wrapText="1"/>
    </xf>
    <xf numFmtId="0" fontId="192" fillId="0" borderId="51" xfId="577" applyFont="1" applyBorder="1" applyAlignment="1">
      <alignment horizontal="left" vertical="center" wrapText="1"/>
    </xf>
    <xf numFmtId="0" fontId="106" fillId="0" borderId="45" xfId="577" applyFont="1" applyBorder="1" applyAlignment="1">
      <alignment horizontal="center" vertical="center" wrapText="1"/>
    </xf>
    <xf numFmtId="0" fontId="106" fillId="0" borderId="6" xfId="577" applyFont="1" applyBorder="1" applyAlignment="1">
      <alignment horizontal="center" vertical="center" wrapText="1"/>
    </xf>
    <xf numFmtId="0" fontId="106" fillId="0" borderId="51" xfId="577" applyFont="1" applyBorder="1" applyAlignment="1">
      <alignment horizontal="center" vertical="center" wrapText="1"/>
    </xf>
    <xf numFmtId="0" fontId="185" fillId="0" borderId="40" xfId="577" applyFont="1" applyBorder="1" applyAlignment="1">
      <alignment horizontal="left" vertical="center" wrapText="1"/>
    </xf>
    <xf numFmtId="0" fontId="185" fillId="0" borderId="41" xfId="577" applyFont="1" applyBorder="1" applyAlignment="1">
      <alignment horizontal="left" vertical="center" wrapText="1"/>
    </xf>
    <xf numFmtId="0" fontId="185" fillId="0" borderId="48" xfId="577" applyFont="1" applyBorder="1" applyAlignment="1">
      <alignment horizontal="left" vertical="center" wrapText="1"/>
    </xf>
    <xf numFmtId="0" fontId="185" fillId="0" borderId="0" xfId="577" applyFont="1" applyBorder="1" applyAlignment="1">
      <alignment horizontal="left" vertical="center" wrapText="1"/>
    </xf>
    <xf numFmtId="0" fontId="185" fillId="0" borderId="40" xfId="577" applyFont="1" applyBorder="1" applyAlignment="1">
      <alignment horizontal="center" vertical="center"/>
    </xf>
    <xf numFmtId="0" fontId="185" fillId="0" borderId="41" xfId="577" applyFont="1" applyBorder="1" applyAlignment="1">
      <alignment horizontal="center" vertical="center"/>
    </xf>
    <xf numFmtId="0" fontId="185" fillId="0" borderId="42" xfId="577" applyFont="1" applyBorder="1" applyAlignment="1">
      <alignment horizontal="center" vertical="center"/>
    </xf>
    <xf numFmtId="0" fontId="185" fillId="0" borderId="48" xfId="577" applyFont="1" applyBorder="1" applyAlignment="1">
      <alignment horizontal="center" vertical="center"/>
    </xf>
    <xf numFmtId="0" fontId="185" fillId="0" borderId="0" xfId="577" applyFont="1" applyBorder="1" applyAlignment="1">
      <alignment horizontal="center" vertical="center"/>
    </xf>
    <xf numFmtId="0" fontId="185" fillId="0" borderId="49" xfId="577" applyFont="1" applyBorder="1" applyAlignment="1">
      <alignment horizontal="center" vertical="center"/>
    </xf>
    <xf numFmtId="0" fontId="185" fillId="0" borderId="43" xfId="577" applyFont="1" applyBorder="1" applyAlignment="1">
      <alignment horizontal="center" vertical="center"/>
    </xf>
    <xf numFmtId="0" fontId="185" fillId="0" borderId="25" xfId="577" applyFont="1" applyBorder="1" applyAlignment="1">
      <alignment horizontal="center" vertical="center"/>
    </xf>
    <xf numFmtId="0" fontId="185" fillId="0" borderId="44" xfId="577" applyFont="1" applyBorder="1" applyAlignment="1">
      <alignment horizontal="center" vertical="center"/>
    </xf>
    <xf numFmtId="0" fontId="185" fillId="0" borderId="40" xfId="577" applyFont="1" applyBorder="1" applyAlignment="1">
      <alignment horizontal="center" vertical="center" wrapText="1"/>
    </xf>
    <xf numFmtId="0" fontId="185" fillId="0" borderId="41" xfId="577" applyFont="1" applyBorder="1" applyAlignment="1">
      <alignment horizontal="center" vertical="center" wrapText="1"/>
    </xf>
    <xf numFmtId="0" fontId="185" fillId="0" borderId="42" xfId="577" applyFont="1" applyBorder="1" applyAlignment="1">
      <alignment horizontal="center" vertical="center" wrapText="1"/>
    </xf>
    <xf numFmtId="0" fontId="185" fillId="0" borderId="48" xfId="577" applyFont="1" applyBorder="1" applyAlignment="1">
      <alignment horizontal="center" vertical="center" wrapText="1"/>
    </xf>
    <xf numFmtId="0" fontId="185" fillId="0" borderId="0" xfId="577" applyFont="1" applyBorder="1" applyAlignment="1">
      <alignment horizontal="center" vertical="center" wrapText="1"/>
    </xf>
    <xf numFmtId="0" fontId="185" fillId="0" borderId="49" xfId="577" applyFont="1" applyBorder="1" applyAlignment="1">
      <alignment horizontal="center" vertical="center" wrapText="1"/>
    </xf>
    <xf numFmtId="0" fontId="185" fillId="0" borderId="43" xfId="577" applyFont="1" applyBorder="1" applyAlignment="1">
      <alignment horizontal="center" vertical="center" wrapText="1"/>
    </xf>
    <xf numFmtId="0" fontId="185" fillId="0" borderId="25" xfId="577" applyFont="1" applyBorder="1" applyAlignment="1">
      <alignment horizontal="center" vertical="center" wrapText="1"/>
    </xf>
    <xf numFmtId="0" fontId="185" fillId="0" borderId="44" xfId="577" applyFont="1" applyBorder="1" applyAlignment="1">
      <alignment horizontal="center" vertical="center" wrapText="1"/>
    </xf>
    <xf numFmtId="0" fontId="185" fillId="0" borderId="45" xfId="577" applyFont="1" applyBorder="1" applyAlignment="1">
      <alignment horizontal="center" vertical="center" wrapText="1"/>
    </xf>
    <xf numFmtId="0" fontId="185" fillId="0" borderId="6" xfId="577" applyFont="1" applyBorder="1" applyAlignment="1">
      <alignment horizontal="center" vertical="center" wrapText="1"/>
    </xf>
    <xf numFmtId="0" fontId="185" fillId="0" borderId="51" xfId="577" applyFont="1" applyBorder="1" applyAlignment="1">
      <alignment horizontal="center" vertical="center" wrapText="1"/>
    </xf>
    <xf numFmtId="4" fontId="185" fillId="0" borderId="46" xfId="577" applyNumberFormat="1" applyFont="1" applyBorder="1" applyAlignment="1">
      <alignment horizontal="center" vertical="center" wrapText="1"/>
    </xf>
    <xf numFmtId="4" fontId="185" fillId="0" borderId="47" xfId="577" applyNumberFormat="1" applyFont="1" applyBorder="1" applyAlignment="1">
      <alignment horizontal="center" vertical="center" wrapText="1"/>
    </xf>
    <xf numFmtId="4" fontId="185" fillId="0" borderId="50" xfId="577" applyNumberFormat="1" applyFont="1" applyBorder="1" applyAlignment="1">
      <alignment horizontal="center" vertical="center" wrapText="1"/>
    </xf>
    <xf numFmtId="0" fontId="185" fillId="0" borderId="43" xfId="577" applyFont="1" applyBorder="1" applyAlignment="1">
      <alignment horizontal="left" vertical="center" wrapText="1"/>
    </xf>
    <xf numFmtId="0" fontId="185" fillId="0" borderId="25" xfId="577" applyFont="1" applyBorder="1" applyAlignment="1">
      <alignment horizontal="left" vertical="center" wrapText="1"/>
    </xf>
    <xf numFmtId="0" fontId="173" fillId="0" borderId="46" xfId="577" applyFont="1" applyBorder="1" applyAlignment="1">
      <alignment horizontal="center" vertical="center" wrapText="1"/>
    </xf>
    <xf numFmtId="0" fontId="173" fillId="0" borderId="47" xfId="577" applyFont="1" applyBorder="1" applyAlignment="1">
      <alignment horizontal="center" vertical="center" wrapText="1"/>
    </xf>
    <xf numFmtId="0" fontId="185" fillId="0" borderId="42" xfId="577" applyFont="1" applyBorder="1" applyAlignment="1">
      <alignment horizontal="left" vertical="center" wrapText="1"/>
    </xf>
    <xf numFmtId="0" fontId="185" fillId="0" borderId="49" xfId="577" applyFont="1" applyBorder="1" applyAlignment="1">
      <alignment horizontal="left" vertical="center" wrapText="1"/>
    </xf>
    <xf numFmtId="0" fontId="98" fillId="0" borderId="40" xfId="577" applyFont="1" applyBorder="1" applyAlignment="1">
      <alignment horizontal="center" vertical="center" wrapText="1"/>
    </xf>
    <xf numFmtId="0" fontId="98" fillId="0" borderId="41" xfId="577" applyFont="1" applyBorder="1" applyAlignment="1">
      <alignment horizontal="center" vertical="center" wrapText="1"/>
    </xf>
    <xf numFmtId="0" fontId="98" fillId="0" borderId="42" xfId="577" applyFont="1" applyBorder="1" applyAlignment="1">
      <alignment horizontal="center" vertical="center" wrapText="1"/>
    </xf>
    <xf numFmtId="0" fontId="98" fillId="0" borderId="48" xfId="577" applyFont="1" applyBorder="1" applyAlignment="1">
      <alignment horizontal="center" vertical="center" wrapText="1"/>
    </xf>
    <xf numFmtId="0" fontId="98" fillId="0" borderId="0" xfId="577" applyFont="1" applyBorder="1" applyAlignment="1">
      <alignment horizontal="center" vertical="center" wrapText="1"/>
    </xf>
    <xf numFmtId="0" fontId="98" fillId="0" borderId="49" xfId="577" applyFont="1" applyBorder="1" applyAlignment="1">
      <alignment horizontal="center" vertical="center" wrapText="1"/>
    </xf>
    <xf numFmtId="4" fontId="98" fillId="0" borderId="46" xfId="577" applyNumberFormat="1" applyFont="1" applyBorder="1" applyAlignment="1">
      <alignment horizontal="center" vertical="center" wrapText="1"/>
    </xf>
    <xf numFmtId="4" fontId="98" fillId="0" borderId="47" xfId="577" applyNumberFormat="1" applyFont="1" applyBorder="1" applyAlignment="1">
      <alignment horizontal="center" vertical="center" wrapText="1"/>
    </xf>
    <xf numFmtId="0" fontId="187" fillId="0" borderId="48" xfId="577" applyFont="1" applyBorder="1" applyAlignment="1">
      <alignment horizontal="left" wrapText="1"/>
    </xf>
    <xf numFmtId="0" fontId="187" fillId="0" borderId="0" xfId="577" applyFont="1" applyBorder="1" applyAlignment="1">
      <alignment horizontal="left" wrapText="1"/>
    </xf>
    <xf numFmtId="0" fontId="187" fillId="0" borderId="48" xfId="577" applyFont="1" applyBorder="1" applyAlignment="1">
      <alignment horizontal="left"/>
    </xf>
    <xf numFmtId="0" fontId="187" fillId="0" borderId="0" xfId="577" applyFont="1" applyBorder="1" applyAlignment="1">
      <alignment horizontal="left"/>
    </xf>
    <xf numFmtId="0" fontId="191" fillId="0" borderId="48" xfId="577" applyFont="1" applyBorder="1" applyAlignment="1">
      <alignment horizontal="left"/>
    </xf>
    <xf numFmtId="0" fontId="191" fillId="0" borderId="0" xfId="577" applyFont="1" applyBorder="1" applyAlignment="1">
      <alignment horizontal="left"/>
    </xf>
    <xf numFmtId="0" fontId="188" fillId="0" borderId="0" xfId="577" applyFont="1" applyAlignment="1">
      <alignment horizontal="center" vertical="center" wrapText="1"/>
    </xf>
    <xf numFmtId="0" fontId="190" fillId="0" borderId="0" xfId="577" applyFont="1" applyFill="1" applyAlignment="1">
      <alignment horizontal="center" wrapText="1"/>
    </xf>
    <xf numFmtId="0" fontId="173" fillId="0" borderId="39" xfId="577" applyFont="1" applyBorder="1" applyAlignment="1">
      <alignment horizontal="center" vertical="center" wrapText="1"/>
    </xf>
    <xf numFmtId="0" fontId="173" fillId="0" borderId="40" xfId="577" applyFont="1" applyBorder="1" applyAlignment="1">
      <alignment horizontal="center" vertical="center" wrapText="1"/>
    </xf>
    <xf numFmtId="0" fontId="173" fillId="0" borderId="41" xfId="577" applyFont="1" applyBorder="1" applyAlignment="1">
      <alignment horizontal="center" vertical="center" wrapText="1"/>
    </xf>
    <xf numFmtId="0" fontId="173" fillId="0" borderId="42" xfId="577" applyFont="1" applyBorder="1" applyAlignment="1">
      <alignment horizontal="center" vertical="center" wrapText="1"/>
    </xf>
    <xf numFmtId="0" fontId="173" fillId="0" borderId="43" xfId="577" applyFont="1" applyBorder="1" applyAlignment="1">
      <alignment horizontal="center" vertical="center" wrapText="1"/>
    </xf>
    <xf numFmtId="0" fontId="173" fillId="0" borderId="25" xfId="577" applyFont="1" applyBorder="1" applyAlignment="1">
      <alignment horizontal="center" vertical="center" wrapText="1"/>
    </xf>
    <xf numFmtId="0" fontId="173" fillId="0" borderId="44" xfId="577" applyFont="1" applyBorder="1" applyAlignment="1">
      <alignment horizontal="center" vertical="center" wrapText="1"/>
    </xf>
    <xf numFmtId="0" fontId="173" fillId="0" borderId="50" xfId="577" applyFont="1" applyBorder="1" applyAlignment="1">
      <alignment horizontal="center" vertical="center" wrapText="1"/>
    </xf>
    <xf numFmtId="0" fontId="223" fillId="0" borderId="45" xfId="296" applyFont="1" applyBorder="1" applyAlignment="1">
      <alignment horizontal="left" vertical="center" wrapText="1"/>
    </xf>
    <xf numFmtId="0" fontId="223" fillId="0" borderId="6" xfId="296" applyFont="1" applyBorder="1" applyAlignment="1">
      <alignment horizontal="left" vertical="center" wrapText="1"/>
    </xf>
    <xf numFmtId="0" fontId="223" fillId="0" borderId="51" xfId="296" applyFont="1" applyBorder="1" applyAlignment="1">
      <alignment horizontal="left" vertical="center" wrapText="1"/>
    </xf>
    <xf numFmtId="0" fontId="173" fillId="0" borderId="0" xfId="639" applyFont="1" applyAlignment="1">
      <alignment horizontal="center" vertical="center" wrapText="1"/>
    </xf>
    <xf numFmtId="0" fontId="185" fillId="0" borderId="48" xfId="638" applyFont="1" applyBorder="1" applyAlignment="1">
      <alignment horizontal="left" vertical="center" wrapText="1"/>
    </xf>
    <xf numFmtId="0" fontId="185" fillId="0" borderId="0" xfId="638" applyFont="1" applyBorder="1" applyAlignment="1">
      <alignment horizontal="left" vertical="center" wrapText="1"/>
    </xf>
    <xf numFmtId="0" fontId="185" fillId="0" borderId="49" xfId="638" applyFont="1" applyBorder="1" applyAlignment="1">
      <alignment horizontal="left" vertical="center" wrapText="1"/>
    </xf>
    <xf numFmtId="0" fontId="185" fillId="0" borderId="40" xfId="638" applyFont="1" applyBorder="1" applyAlignment="1">
      <alignment horizontal="left" vertical="center" wrapText="1"/>
    </xf>
    <xf numFmtId="0" fontId="185" fillId="0" borderId="41" xfId="638" applyFont="1" applyBorder="1" applyAlignment="1">
      <alignment horizontal="left" vertical="center" wrapText="1"/>
    </xf>
    <xf numFmtId="0" fontId="185" fillId="0" borderId="40" xfId="638" applyFont="1" applyBorder="1" applyAlignment="1">
      <alignment horizontal="center" vertical="center"/>
    </xf>
    <xf numFmtId="0" fontId="185" fillId="0" borderId="41" xfId="638" applyFont="1" applyBorder="1" applyAlignment="1">
      <alignment horizontal="center" vertical="center"/>
    </xf>
    <xf numFmtId="0" fontId="185" fillId="0" borderId="42" xfId="638" applyFont="1" applyBorder="1" applyAlignment="1">
      <alignment horizontal="center" vertical="center"/>
    </xf>
    <xf numFmtId="0" fontId="185" fillId="0" borderId="48" xfId="638" applyFont="1" applyBorder="1" applyAlignment="1">
      <alignment horizontal="center" vertical="center"/>
    </xf>
    <xf numFmtId="0" fontId="185" fillId="0" borderId="0" xfId="638" applyFont="1" applyBorder="1" applyAlignment="1">
      <alignment horizontal="center" vertical="center"/>
    </xf>
    <xf numFmtId="0" fontId="185" fillId="0" borderId="49" xfId="638" applyFont="1" applyBorder="1" applyAlignment="1">
      <alignment horizontal="center" vertical="center"/>
    </xf>
    <xf numFmtId="0" fontId="185" fillId="0" borderId="43" xfId="638" applyFont="1" applyBorder="1" applyAlignment="1">
      <alignment horizontal="center" vertical="center"/>
    </xf>
    <xf numFmtId="0" fontId="185" fillId="0" borderId="25" xfId="638" applyFont="1" applyBorder="1" applyAlignment="1">
      <alignment horizontal="center" vertical="center"/>
    </xf>
    <xf numFmtId="0" fontId="185" fillId="0" borderId="44" xfId="638" applyFont="1" applyBorder="1" applyAlignment="1">
      <alignment horizontal="center" vertical="center"/>
    </xf>
    <xf numFmtId="0" fontId="185" fillId="0" borderId="40" xfId="638" applyFont="1" applyBorder="1" applyAlignment="1">
      <alignment horizontal="center" vertical="center" wrapText="1"/>
    </xf>
    <xf numFmtId="0" fontId="185" fillId="0" borderId="48" xfId="638" applyFont="1" applyBorder="1" applyAlignment="1">
      <alignment horizontal="center" vertical="center" wrapText="1"/>
    </xf>
    <xf numFmtId="0" fontId="185" fillId="0" borderId="43" xfId="638" applyFont="1" applyBorder="1" applyAlignment="1">
      <alignment horizontal="center" vertical="center" wrapText="1"/>
    </xf>
    <xf numFmtId="4" fontId="185" fillId="0" borderId="77" xfId="638" applyNumberFormat="1" applyFont="1" applyBorder="1" applyAlignment="1">
      <alignment horizontal="center" vertical="center" wrapText="1"/>
    </xf>
    <xf numFmtId="4" fontId="185" fillId="0" borderId="78" xfId="638" applyNumberFormat="1" applyFont="1" applyBorder="1" applyAlignment="1">
      <alignment horizontal="center" vertical="center" wrapText="1"/>
    </xf>
    <xf numFmtId="4" fontId="185" fillId="0" borderId="79" xfId="638" applyNumberFormat="1" applyFont="1" applyBorder="1" applyAlignment="1">
      <alignment horizontal="center" vertical="center" wrapText="1"/>
    </xf>
    <xf numFmtId="0" fontId="185" fillId="0" borderId="48" xfId="638" applyFont="1" applyBorder="1" applyAlignment="1">
      <alignment horizontal="left" vertical="center"/>
    </xf>
    <xf numFmtId="0" fontId="185" fillId="0" borderId="0" xfId="638" applyFont="1" applyBorder="1" applyAlignment="1">
      <alignment horizontal="left" vertical="center"/>
    </xf>
    <xf numFmtId="0" fontId="185" fillId="0" borderId="43" xfId="638" applyFont="1" applyBorder="1" applyAlignment="1">
      <alignment horizontal="left" vertical="center" wrapText="1"/>
    </xf>
    <xf numFmtId="0" fontId="185" fillId="0" borderId="25" xfId="638" applyFont="1" applyBorder="1" applyAlignment="1">
      <alignment horizontal="left" vertical="center" wrapText="1"/>
    </xf>
    <xf numFmtId="0" fontId="173" fillId="0" borderId="46" xfId="638" applyFont="1" applyBorder="1" applyAlignment="1">
      <alignment horizontal="center" vertical="center" wrapText="1"/>
    </xf>
    <xf numFmtId="0" fontId="173" fillId="0" borderId="47" xfId="638" applyFont="1" applyBorder="1" applyAlignment="1">
      <alignment horizontal="center" vertical="center" wrapText="1"/>
    </xf>
    <xf numFmtId="0" fontId="185" fillId="0" borderId="42" xfId="638" applyFont="1" applyBorder="1" applyAlignment="1">
      <alignment horizontal="left" vertical="center" wrapText="1"/>
    </xf>
    <xf numFmtId="0" fontId="98" fillId="0" borderId="40" xfId="638" applyFont="1" applyBorder="1" applyAlignment="1">
      <alignment horizontal="center" vertical="center" wrapText="1"/>
    </xf>
    <xf numFmtId="0" fontId="98" fillId="0" borderId="48" xfId="638" applyFont="1" applyBorder="1" applyAlignment="1">
      <alignment horizontal="center" vertical="center" wrapText="1"/>
    </xf>
    <xf numFmtId="4" fontId="98" fillId="0" borderId="77" xfId="638" applyNumberFormat="1" applyFont="1" applyBorder="1" applyAlignment="1">
      <alignment horizontal="center" vertical="center" wrapText="1"/>
    </xf>
    <xf numFmtId="4" fontId="98" fillId="0" borderId="78" xfId="638" applyNumberFormat="1" applyFont="1" applyBorder="1" applyAlignment="1">
      <alignment horizontal="center" vertical="center" wrapText="1"/>
    </xf>
    <xf numFmtId="4" fontId="98" fillId="0" borderId="79" xfId="638" applyNumberFormat="1" applyFont="1" applyBorder="1" applyAlignment="1">
      <alignment horizontal="center" vertical="center" wrapText="1"/>
    </xf>
    <xf numFmtId="0" fontId="187" fillId="0" borderId="48" xfId="638" applyFont="1" applyBorder="1" applyAlignment="1">
      <alignment horizontal="left" wrapText="1"/>
    </xf>
    <xf numFmtId="0" fontId="187" fillId="0" borderId="0" xfId="638" applyFont="1" applyBorder="1" applyAlignment="1">
      <alignment horizontal="left" wrapText="1"/>
    </xf>
    <xf numFmtId="0" fontId="187" fillId="0" borderId="48" xfId="638" applyFont="1" applyBorder="1" applyAlignment="1">
      <alignment horizontal="left"/>
    </xf>
    <xf numFmtId="0" fontId="187" fillId="0" borderId="0" xfId="638" applyFont="1" applyBorder="1" applyAlignment="1">
      <alignment horizontal="left"/>
    </xf>
    <xf numFmtId="0" fontId="191" fillId="0" borderId="48" xfId="638" applyFont="1" applyBorder="1" applyAlignment="1">
      <alignment horizontal="left"/>
    </xf>
    <xf numFmtId="0" fontId="191" fillId="0" borderId="0" xfId="638" applyFont="1" applyBorder="1" applyAlignment="1">
      <alignment horizontal="left"/>
    </xf>
    <xf numFmtId="0" fontId="190" fillId="0" borderId="0" xfId="638" applyFont="1" applyFill="1" applyAlignment="1">
      <alignment horizontal="center" wrapText="1"/>
    </xf>
    <xf numFmtId="0" fontId="173" fillId="0" borderId="39" xfId="638" applyFont="1" applyBorder="1" applyAlignment="1">
      <alignment horizontal="center" vertical="center" wrapText="1"/>
    </xf>
    <xf numFmtId="0" fontId="173" fillId="0" borderId="40" xfId="638" applyFont="1" applyBorder="1" applyAlignment="1">
      <alignment horizontal="center" vertical="center" wrapText="1"/>
    </xf>
    <xf numFmtId="0" fontId="173" fillId="0" borderId="41" xfId="638" applyFont="1" applyBorder="1" applyAlignment="1">
      <alignment horizontal="center" vertical="center" wrapText="1"/>
    </xf>
    <xf numFmtId="0" fontId="173" fillId="0" borderId="42" xfId="638" applyFont="1" applyBorder="1" applyAlignment="1">
      <alignment horizontal="center" vertical="center" wrapText="1"/>
    </xf>
    <xf numFmtId="0" fontId="173" fillId="0" borderId="43" xfId="638" applyFont="1" applyBorder="1" applyAlignment="1">
      <alignment horizontal="center" vertical="center" wrapText="1"/>
    </xf>
    <xf numFmtId="0" fontId="173" fillId="0" borderId="25" xfId="638" applyFont="1" applyBorder="1" applyAlignment="1">
      <alignment horizontal="center" vertical="center" wrapText="1"/>
    </xf>
    <xf numFmtId="0" fontId="173" fillId="0" borderId="44" xfId="638" applyFont="1" applyBorder="1" applyAlignment="1">
      <alignment horizontal="center" vertical="center" wrapText="1"/>
    </xf>
    <xf numFmtId="0" fontId="173" fillId="0" borderId="48" xfId="638" applyFont="1" applyBorder="1" applyAlignment="1">
      <alignment horizontal="center" vertical="center" wrapText="1"/>
    </xf>
    <xf numFmtId="0" fontId="188" fillId="0" borderId="0" xfId="638" applyFont="1" applyAlignment="1">
      <alignment horizontal="center" wrapText="1"/>
    </xf>
    <xf numFmtId="0" fontId="173" fillId="0" borderId="0" xfId="639" applyFont="1" applyAlignment="1">
      <alignment horizontal="center" vertical="center"/>
    </xf>
    <xf numFmtId="0" fontId="197" fillId="0" borderId="20" xfId="330" applyFont="1" applyFill="1" applyBorder="1" applyAlignment="1">
      <alignment horizontal="center" wrapText="1"/>
    </xf>
    <xf numFmtId="0" fontId="198" fillId="0" borderId="20" xfId="330" applyFont="1" applyFill="1" applyBorder="1" applyAlignment="1">
      <alignment horizontal="center" wrapText="1"/>
    </xf>
    <xf numFmtId="0" fontId="220" fillId="0" borderId="0" xfId="638" applyFont="1" applyAlignment="1">
      <alignment horizontal="center" wrapText="1"/>
    </xf>
    <xf numFmtId="0" fontId="261" fillId="0" borderId="0" xfId="318" applyFont="1" applyFill="1" applyAlignment="1">
      <alignment horizontal="center" wrapText="1"/>
    </xf>
    <xf numFmtId="0" fontId="175" fillId="0" borderId="0" xfId="531" applyFont="1" applyFill="1" applyBorder="1" applyAlignment="1">
      <alignment horizontal="left" wrapText="1"/>
    </xf>
    <xf numFmtId="0" fontId="176" fillId="27" borderId="20" xfId="0" applyFont="1" applyFill="1" applyBorder="1" applyAlignment="1">
      <alignment horizontal="center"/>
    </xf>
    <xf numFmtId="0" fontId="175" fillId="0" borderId="0" xfId="1" applyFont="1" applyAlignment="1">
      <alignment horizontal="center" wrapText="1"/>
    </xf>
    <xf numFmtId="0" fontId="175" fillId="27" borderId="92" xfId="531" applyFont="1" applyFill="1" applyBorder="1" applyAlignment="1">
      <alignment horizontal="left" wrapText="1"/>
    </xf>
    <xf numFmtId="0" fontId="175" fillId="27" borderId="93" xfId="531" applyFont="1" applyFill="1" applyBorder="1" applyAlignment="1">
      <alignment horizontal="left" wrapText="1"/>
    </xf>
    <xf numFmtId="0" fontId="175" fillId="27" borderId="94" xfId="531" applyFont="1" applyFill="1" applyBorder="1" applyAlignment="1">
      <alignment horizontal="left" wrapText="1"/>
    </xf>
    <xf numFmtId="49" fontId="196" fillId="29" borderId="112" xfId="531" applyNumberFormat="1" applyFont="1" applyFill="1" applyBorder="1" applyAlignment="1">
      <alignment horizontal="left" wrapText="1"/>
    </xf>
    <xf numFmtId="49" fontId="0" fillId="29" borderId="113" xfId="0" applyNumberFormat="1" applyFill="1" applyBorder="1" applyAlignment="1">
      <alignment wrapText="1"/>
    </xf>
    <xf numFmtId="49" fontId="0" fillId="29" borderId="114" xfId="0" applyNumberFormat="1" applyFill="1" applyBorder="1" applyAlignment="1">
      <alignment wrapText="1"/>
    </xf>
    <xf numFmtId="0" fontId="175" fillId="0" borderId="0" xfId="531" applyFont="1" applyFill="1" applyAlignment="1">
      <alignment horizontal="right" wrapText="1"/>
    </xf>
    <xf numFmtId="3" fontId="174" fillId="0" borderId="0" xfId="531" applyNumberFormat="1" applyFont="1" applyFill="1" applyAlignment="1">
      <alignment horizontal="center" vertical="center"/>
    </xf>
    <xf numFmtId="165" fontId="174" fillId="27" borderId="0" xfId="255" applyFont="1" applyFill="1" applyAlignment="1">
      <alignment horizontal="center" vertical="center"/>
    </xf>
    <xf numFmtId="0" fontId="122" fillId="27" borderId="0" xfId="318" applyFont="1" applyFill="1" applyAlignment="1">
      <alignment horizontal="center"/>
    </xf>
    <xf numFmtId="3" fontId="179" fillId="0" borderId="0" xfId="318" applyNumberFormat="1" applyFont="1" applyFill="1" applyAlignment="1">
      <alignment horizontal="center" wrapText="1"/>
    </xf>
    <xf numFmtId="0" fontId="176" fillId="0" borderId="92" xfId="531" applyFont="1" applyFill="1" applyBorder="1" applyAlignment="1">
      <alignment horizontal="center"/>
    </xf>
    <xf numFmtId="0" fontId="176" fillId="0" borderId="93" xfId="531" applyFont="1" applyFill="1" applyBorder="1" applyAlignment="1">
      <alignment horizontal="center"/>
    </xf>
    <xf numFmtId="0" fontId="176" fillId="0" borderId="94" xfId="531" applyFont="1" applyFill="1" applyBorder="1" applyAlignment="1">
      <alignment horizontal="center"/>
    </xf>
    <xf numFmtId="49" fontId="179" fillId="0" borderId="89" xfId="531" applyNumberFormat="1" applyFont="1" applyFill="1" applyBorder="1" applyAlignment="1">
      <alignment horizontal="center"/>
    </xf>
    <xf numFmtId="49" fontId="179" fillId="0" borderId="90" xfId="531" applyNumberFormat="1" applyFont="1" applyFill="1" applyBorder="1" applyAlignment="1">
      <alignment horizontal="center"/>
    </xf>
    <xf numFmtId="49" fontId="179" fillId="0" borderId="91" xfId="531" applyNumberFormat="1" applyFont="1" applyFill="1" applyBorder="1" applyAlignment="1">
      <alignment horizontal="center"/>
    </xf>
    <xf numFmtId="0" fontId="181" fillId="28" borderId="92" xfId="531" applyFont="1" applyFill="1" applyBorder="1" applyAlignment="1">
      <alignment horizontal="left" wrapText="1"/>
    </xf>
    <xf numFmtId="0" fontId="181" fillId="28" borderId="93" xfId="531" applyFont="1" applyFill="1" applyBorder="1" applyAlignment="1">
      <alignment horizontal="left" wrapText="1"/>
    </xf>
    <xf numFmtId="0" fontId="181" fillId="28" borderId="94" xfId="531" applyFont="1" applyFill="1" applyBorder="1" applyAlignment="1">
      <alignment horizontal="left" wrapText="1"/>
    </xf>
    <xf numFmtId="0" fontId="122" fillId="0" borderId="20" xfId="531" applyFont="1" applyFill="1" applyBorder="1" applyAlignment="1">
      <alignment horizontal="left" wrapText="1"/>
    </xf>
    <xf numFmtId="0" fontId="122" fillId="0" borderId="71" xfId="531" applyFont="1" applyFill="1" applyBorder="1" applyAlignment="1">
      <alignment horizontal="left" wrapText="1"/>
    </xf>
    <xf numFmtId="0" fontId="200" fillId="0" borderId="101" xfId="531" applyFont="1" applyFill="1" applyBorder="1" applyAlignment="1">
      <alignment horizontal="left" wrapText="1"/>
    </xf>
    <xf numFmtId="0" fontId="200" fillId="0" borderId="102" xfId="531" applyFont="1" applyFill="1" applyBorder="1" applyAlignment="1">
      <alignment horizontal="left" wrapText="1"/>
    </xf>
    <xf numFmtId="0" fontId="200" fillId="0" borderId="103" xfId="531" applyFont="1" applyFill="1" applyBorder="1" applyAlignment="1">
      <alignment horizontal="left" wrapText="1"/>
    </xf>
    <xf numFmtId="0" fontId="122" fillId="0" borderId="0" xfId="0" applyFont="1" applyAlignment="1">
      <alignment horizontal="center"/>
    </xf>
    <xf numFmtId="0" fontId="122" fillId="0" borderId="92" xfId="531" applyFont="1" applyFill="1" applyBorder="1" applyAlignment="1">
      <alignment horizontal="left"/>
    </xf>
    <xf numFmtId="0" fontId="122" fillId="0" borderId="93" xfId="531" applyFont="1" applyFill="1" applyBorder="1" applyAlignment="1">
      <alignment horizontal="left"/>
    </xf>
    <xf numFmtId="0" fontId="122" fillId="0" borderId="94" xfId="531" applyFont="1" applyFill="1" applyBorder="1" applyAlignment="1">
      <alignment horizontal="left"/>
    </xf>
    <xf numFmtId="0" fontId="200" fillId="0" borderId="19" xfId="531" applyFont="1" applyFill="1" applyBorder="1" applyAlignment="1">
      <alignment horizontal="left" wrapText="1"/>
    </xf>
    <xf numFmtId="0" fontId="200" fillId="0" borderId="20" xfId="531" applyFont="1" applyFill="1" applyBorder="1" applyAlignment="1">
      <alignment horizontal="left" wrapText="1"/>
    </xf>
    <xf numFmtId="0" fontId="200" fillId="0" borderId="71" xfId="531" applyFont="1" applyFill="1" applyBorder="1" applyAlignment="1">
      <alignment horizontal="left" wrapText="1"/>
    </xf>
    <xf numFmtId="0" fontId="122" fillId="0" borderId="87" xfId="531" applyFont="1" applyFill="1" applyBorder="1" applyAlignment="1">
      <alignment horizontal="left"/>
    </xf>
    <xf numFmtId="0" fontId="181" fillId="0" borderId="105" xfId="636" applyFont="1" applyFill="1" applyBorder="1" applyAlignment="1">
      <alignment horizontal="left" wrapText="1"/>
    </xf>
    <xf numFmtId="0" fontId="181" fillId="0" borderId="110" xfId="636" applyFont="1" applyFill="1" applyBorder="1" applyAlignment="1">
      <alignment horizontal="left" wrapText="1"/>
    </xf>
    <xf numFmtId="0" fontId="181" fillId="0" borderId="109" xfId="636" applyFont="1" applyFill="1" applyBorder="1" applyAlignment="1">
      <alignment horizontal="left" wrapText="1"/>
    </xf>
    <xf numFmtId="0" fontId="181" fillId="0" borderId="89" xfId="636" applyFont="1" applyFill="1" applyBorder="1" applyAlignment="1">
      <alignment horizontal="left" wrapText="1"/>
    </xf>
    <xf numFmtId="0" fontId="181" fillId="0" borderId="90" xfId="636" applyFont="1" applyFill="1" applyBorder="1" applyAlignment="1">
      <alignment horizontal="left" wrapText="1"/>
    </xf>
    <xf numFmtId="0" fontId="181" fillId="0" borderId="91" xfId="636" applyFont="1" applyFill="1" applyBorder="1" applyAlignment="1">
      <alignment horizontal="left" wrapText="1"/>
    </xf>
    <xf numFmtId="0" fontId="122" fillId="0" borderId="105" xfId="318" applyFont="1" applyFill="1" applyBorder="1" applyAlignment="1">
      <alignment horizontal="left" vertical="top" wrapText="1"/>
    </xf>
    <xf numFmtId="0" fontId="122" fillId="0" borderId="110" xfId="318" applyFont="1" applyFill="1" applyBorder="1" applyAlignment="1">
      <alignment horizontal="left" vertical="top" wrapText="1"/>
    </xf>
    <xf numFmtId="0" fontId="122" fillId="0" borderId="109" xfId="318" applyFont="1" applyFill="1" applyBorder="1" applyAlignment="1">
      <alignment horizontal="left" vertical="top" wrapText="1"/>
    </xf>
    <xf numFmtId="0" fontId="179" fillId="0" borderId="105" xfId="0" applyFont="1" applyFill="1" applyBorder="1" applyAlignment="1">
      <alignment wrapText="1"/>
    </xf>
    <xf numFmtId="0" fontId="179" fillId="0" borderId="109" xfId="0" applyFont="1" applyFill="1" applyBorder="1" applyAlignment="1">
      <alignment wrapText="1"/>
    </xf>
    <xf numFmtId="0" fontId="99" fillId="27" borderId="0" xfId="0" applyFont="1" applyFill="1" applyAlignment="1">
      <alignment horizontal="center" wrapText="1"/>
    </xf>
    <xf numFmtId="0" fontId="99" fillId="27" borderId="0" xfId="0" applyFont="1" applyFill="1" applyAlignment="1">
      <alignment horizontal="center"/>
    </xf>
    <xf numFmtId="3" fontId="179" fillId="0" borderId="0" xfId="0" applyNumberFormat="1" applyFont="1" applyAlignment="1">
      <alignment horizontal="center" vertical="center" wrapText="1"/>
    </xf>
    <xf numFmtId="0" fontId="179" fillId="0" borderId="0" xfId="0" applyFont="1" applyAlignment="1">
      <alignment horizontal="center" vertical="center" wrapText="1"/>
    </xf>
    <xf numFmtId="49" fontId="99" fillId="0" borderId="0" xfId="0" applyNumberFormat="1" applyFont="1" applyBorder="1" applyAlignment="1">
      <alignment horizontal="center" vertical="center" wrapText="1"/>
    </xf>
    <xf numFmtId="49" fontId="102" fillId="0" borderId="108" xfId="646" applyNumberFormat="1" applyFont="1" applyBorder="1" applyAlignment="1">
      <alignment horizontal="center" vertical="center" wrapText="1"/>
    </xf>
    <xf numFmtId="49" fontId="102" fillId="0" borderId="18" xfId="646" applyNumberFormat="1" applyFont="1" applyBorder="1" applyAlignment="1">
      <alignment horizontal="center" vertical="center" wrapText="1"/>
    </xf>
    <xf numFmtId="0" fontId="175" fillId="28" borderId="108" xfId="642" applyFont="1" applyFill="1" applyBorder="1" applyAlignment="1">
      <alignment horizontal="center" vertical="top" wrapText="1"/>
    </xf>
    <xf numFmtId="0" fontId="175" fillId="28" borderId="18" xfId="642" applyFont="1" applyFill="1" applyBorder="1" applyAlignment="1">
      <alignment horizontal="center" vertical="top" wrapText="1"/>
    </xf>
    <xf numFmtId="0" fontId="175" fillId="0" borderId="108" xfId="642" applyFont="1" applyFill="1" applyBorder="1" applyAlignment="1">
      <alignment horizontal="left" vertical="top" wrapText="1"/>
    </xf>
    <xf numFmtId="0" fontId="175" fillId="0" borderId="18" xfId="642" applyFont="1" applyFill="1" applyBorder="1" applyAlignment="1">
      <alignment horizontal="left" vertical="top" wrapText="1"/>
    </xf>
    <xf numFmtId="4" fontId="102" fillId="0" borderId="108" xfId="646" applyNumberFormat="1" applyFont="1" applyFill="1" applyBorder="1" applyAlignment="1">
      <alignment horizontal="right" vertical="center" wrapText="1"/>
    </xf>
    <xf numFmtId="4" fontId="102" fillId="0" borderId="18" xfId="646" applyNumberFormat="1" applyFont="1" applyFill="1" applyBorder="1" applyAlignment="1">
      <alignment horizontal="right" vertical="center" wrapText="1"/>
    </xf>
    <xf numFmtId="165" fontId="175" fillId="0" borderId="0" xfId="254" applyFont="1" applyFill="1" applyAlignment="1">
      <alignment horizontal="center" vertical="center" wrapText="1"/>
    </xf>
    <xf numFmtId="0" fontId="174" fillId="27" borderId="0" xfId="531" applyFont="1" applyFill="1" applyAlignment="1">
      <alignment horizontal="center" vertical="center"/>
    </xf>
    <xf numFmtId="165" fontId="174" fillId="27" borderId="0" xfId="254" applyFont="1" applyFill="1" applyAlignment="1">
      <alignment horizontal="center" vertical="center"/>
    </xf>
    <xf numFmtId="0" fontId="176" fillId="27" borderId="0" xfId="1" applyFont="1" applyFill="1" applyAlignment="1">
      <alignment horizontal="center"/>
    </xf>
    <xf numFmtId="0" fontId="177" fillId="27" borderId="0" xfId="1" applyFont="1" applyFill="1" applyAlignment="1">
      <alignment horizontal="center"/>
    </xf>
    <xf numFmtId="3" fontId="179" fillId="27" borderId="0" xfId="1" applyNumberFormat="1" applyFont="1" applyFill="1" applyAlignment="1">
      <alignment horizontal="center" wrapText="1"/>
    </xf>
    <xf numFmtId="0" fontId="179" fillId="27" borderId="0" xfId="1" applyFont="1" applyFill="1" applyAlignment="1">
      <alignment horizontal="center" wrapText="1"/>
    </xf>
    <xf numFmtId="165" fontId="179" fillId="27" borderId="0" xfId="254" applyFont="1" applyFill="1" applyAlignment="1">
      <alignment horizontal="center" wrapText="1"/>
    </xf>
    <xf numFmtId="165" fontId="176" fillId="27" borderId="0" xfId="254" applyFont="1" applyFill="1" applyAlignment="1">
      <alignment horizontal="center" vertical="center" wrapText="1"/>
    </xf>
    <xf numFmtId="0" fontId="99" fillId="29" borderId="89" xfId="0" applyFont="1" applyFill="1" applyBorder="1" applyAlignment="1">
      <alignment horizontal="left" wrapText="1"/>
    </xf>
    <xf numFmtId="0" fontId="99" fillId="29" borderId="90" xfId="0" applyFont="1" applyFill="1" applyBorder="1" applyAlignment="1">
      <alignment horizontal="left" wrapText="1"/>
    </xf>
    <xf numFmtId="0" fontId="99" fillId="29" borderId="91" xfId="0" applyFont="1" applyFill="1" applyBorder="1" applyAlignment="1">
      <alignment horizontal="left" wrapText="1"/>
    </xf>
    <xf numFmtId="0" fontId="122" fillId="27" borderId="0" xfId="531" applyFont="1" applyFill="1" applyBorder="1" applyAlignment="1">
      <alignment horizontal="left" vertical="center"/>
    </xf>
    <xf numFmtId="0" fontId="176" fillId="27" borderId="89" xfId="531" applyFont="1" applyFill="1" applyBorder="1" applyAlignment="1">
      <alignment horizontal="center"/>
    </xf>
    <xf numFmtId="0" fontId="176" fillId="27" borderId="90" xfId="531" applyFont="1" applyFill="1" applyBorder="1" applyAlignment="1">
      <alignment horizontal="center"/>
    </xf>
    <xf numFmtId="0" fontId="176" fillId="27" borderId="91" xfId="531" applyFont="1" applyFill="1" applyBorder="1" applyAlignment="1">
      <alignment horizontal="center"/>
    </xf>
    <xf numFmtId="0" fontId="174" fillId="27" borderId="0" xfId="631" applyFont="1" applyFill="1" applyAlignment="1">
      <alignment horizontal="center" vertical="center"/>
    </xf>
    <xf numFmtId="0" fontId="122" fillId="27" borderId="0" xfId="632" applyFont="1" applyFill="1" applyAlignment="1">
      <alignment horizontal="center"/>
    </xf>
    <xf numFmtId="0" fontId="181" fillId="27" borderId="0" xfId="632" applyFont="1" applyFill="1" applyAlignment="1">
      <alignment horizontal="center"/>
    </xf>
    <xf numFmtId="3" fontId="179" fillId="27" borderId="0" xfId="1" applyNumberFormat="1" applyFont="1" applyFill="1" applyAlignment="1">
      <alignment horizontal="center" vertical="center" wrapText="1"/>
    </xf>
    <xf numFmtId="0" fontId="179" fillId="27" borderId="0" xfId="1" applyFont="1" applyFill="1" applyAlignment="1">
      <alignment horizontal="center" vertical="center" wrapText="1"/>
    </xf>
    <xf numFmtId="0" fontId="176" fillId="27" borderId="87" xfId="631" applyFont="1" applyFill="1" applyBorder="1" applyAlignment="1">
      <alignment horizontal="center" vertical="center" wrapText="1"/>
    </xf>
    <xf numFmtId="49" fontId="181" fillId="27" borderId="89" xfId="631" applyNumberFormat="1" applyFont="1" applyFill="1" applyBorder="1" applyAlignment="1">
      <alignment horizontal="center" vertical="center"/>
    </xf>
    <xf numFmtId="49" fontId="181" fillId="27" borderId="93" xfId="631" applyNumberFormat="1" applyFont="1" applyFill="1" applyBorder="1" applyAlignment="1">
      <alignment horizontal="center" vertical="center"/>
    </xf>
    <xf numFmtId="49" fontId="181" fillId="27" borderId="90" xfId="631" applyNumberFormat="1" applyFont="1" applyFill="1" applyBorder="1" applyAlignment="1">
      <alignment horizontal="center" vertical="center"/>
    </xf>
    <xf numFmtId="49" fontId="181" fillId="27" borderId="91" xfId="631" applyNumberFormat="1" applyFont="1" applyFill="1" applyBorder="1" applyAlignment="1">
      <alignment horizontal="center" vertical="center"/>
    </xf>
    <xf numFmtId="0" fontId="182" fillId="27" borderId="89" xfId="633" applyFont="1" applyFill="1" applyBorder="1" applyAlignment="1">
      <alignment horizontal="left" vertical="center" wrapText="1"/>
    </xf>
    <xf numFmtId="0" fontId="182" fillId="27" borderId="90" xfId="633" applyFont="1" applyFill="1" applyBorder="1" applyAlignment="1">
      <alignment horizontal="left" vertical="center" wrapText="1"/>
    </xf>
    <xf numFmtId="0" fontId="182" fillId="27" borderId="91" xfId="633" applyFont="1" applyFill="1" applyBorder="1" applyAlignment="1">
      <alignment horizontal="left" vertical="center" wrapText="1"/>
    </xf>
    <xf numFmtId="0" fontId="181" fillId="27" borderId="89" xfId="631" applyFont="1" applyFill="1" applyBorder="1" applyAlignment="1">
      <alignment horizontal="left" vertical="center"/>
    </xf>
    <xf numFmtId="0" fontId="181" fillId="27" borderId="90" xfId="631" applyFont="1" applyFill="1" applyBorder="1" applyAlignment="1">
      <alignment horizontal="left" vertical="center"/>
    </xf>
    <xf numFmtId="0" fontId="181" fillId="27" borderId="91" xfId="631" applyFont="1" applyFill="1" applyBorder="1" applyAlignment="1">
      <alignment horizontal="left" vertical="center"/>
    </xf>
    <xf numFmtId="0" fontId="173" fillId="0" borderId="39" xfId="644" applyFont="1" applyBorder="1" applyAlignment="1">
      <alignment horizontal="center" vertical="center" wrapText="1"/>
    </xf>
    <xf numFmtId="0" fontId="173" fillId="0" borderId="40" xfId="644" applyFont="1" applyBorder="1" applyAlignment="1">
      <alignment horizontal="center" vertical="center" wrapText="1"/>
    </xf>
    <xf numFmtId="0" fontId="173" fillId="0" borderId="41" xfId="644" applyFont="1" applyBorder="1" applyAlignment="1">
      <alignment horizontal="center" vertical="center" wrapText="1"/>
    </xf>
    <xf numFmtId="0" fontId="173" fillId="0" borderId="42" xfId="644" applyFont="1" applyBorder="1" applyAlignment="1">
      <alignment horizontal="center" vertical="center" wrapText="1"/>
    </xf>
    <xf numFmtId="0" fontId="173" fillId="0" borderId="43" xfId="644" applyFont="1" applyBorder="1" applyAlignment="1">
      <alignment horizontal="center" vertical="center" wrapText="1"/>
    </xf>
    <xf numFmtId="0" fontId="173" fillId="0" borderId="25" xfId="644" applyFont="1" applyBorder="1" applyAlignment="1">
      <alignment horizontal="center" vertical="center" wrapText="1"/>
    </xf>
    <xf numFmtId="0" fontId="173" fillId="0" borderId="44" xfId="644" applyFont="1" applyBorder="1" applyAlignment="1">
      <alignment horizontal="center" vertical="center" wrapText="1"/>
    </xf>
    <xf numFmtId="0" fontId="173" fillId="0" borderId="46" xfId="644" applyFont="1" applyBorder="1" applyAlignment="1">
      <alignment horizontal="center" vertical="center" wrapText="1"/>
    </xf>
    <xf numFmtId="0" fontId="173" fillId="0" borderId="50" xfId="644" applyFont="1" applyBorder="1" applyAlignment="1">
      <alignment horizontal="center" vertical="center" wrapText="1"/>
    </xf>
    <xf numFmtId="0" fontId="188" fillId="27" borderId="0" xfId="644" applyFont="1" applyFill="1" applyAlignment="1">
      <alignment horizontal="center" vertical="center"/>
    </xf>
    <xf numFmtId="0" fontId="188" fillId="27" borderId="0" xfId="644" applyFont="1" applyFill="1" applyAlignment="1">
      <alignment horizontal="center" wrapText="1"/>
    </xf>
    <xf numFmtId="3" fontId="188" fillId="0" borderId="0" xfId="644" applyNumberFormat="1" applyFont="1" applyAlignment="1">
      <alignment horizontal="center" wrapText="1"/>
    </xf>
    <xf numFmtId="0" fontId="188" fillId="0" borderId="0" xfId="644" applyFont="1" applyAlignment="1">
      <alignment horizontal="center" wrapText="1"/>
    </xf>
    <xf numFmtId="0" fontId="173" fillId="0" borderId="45" xfId="644" applyFont="1" applyBorder="1" applyAlignment="1">
      <alignment horizontal="center" vertical="center" wrapText="1"/>
    </xf>
    <xf numFmtId="0" fontId="173" fillId="0" borderId="6" xfId="644" applyFont="1" applyBorder="1" applyAlignment="1">
      <alignment horizontal="center" vertical="center" wrapText="1"/>
    </xf>
    <xf numFmtId="0" fontId="173" fillId="0" borderId="51" xfId="644" applyFont="1" applyBorder="1" applyAlignment="1">
      <alignment horizontal="center" vertical="center" wrapText="1"/>
    </xf>
    <xf numFmtId="0" fontId="185" fillId="0" borderId="46" xfId="644" applyFont="1" applyBorder="1" applyAlignment="1">
      <alignment horizontal="center" vertical="center" wrapText="1"/>
    </xf>
    <xf numFmtId="0" fontId="185" fillId="0" borderId="47" xfId="644" applyFont="1" applyBorder="1" applyAlignment="1">
      <alignment horizontal="center" vertical="center" wrapText="1"/>
    </xf>
    <xf numFmtId="0" fontId="185" fillId="29" borderId="40" xfId="644" applyFont="1" applyFill="1" applyBorder="1" applyAlignment="1">
      <alignment horizontal="left" vertical="center" wrapText="1"/>
    </xf>
    <xf numFmtId="0" fontId="185" fillId="29" borderId="41" xfId="644" applyFont="1" applyFill="1" applyBorder="1" applyAlignment="1">
      <alignment horizontal="left" vertical="center" wrapText="1"/>
    </xf>
    <xf numFmtId="0" fontId="185" fillId="29" borderId="48" xfId="644" applyFont="1" applyFill="1" applyBorder="1" applyAlignment="1">
      <alignment horizontal="left" vertical="center" wrapText="1"/>
    </xf>
    <xf numFmtId="0" fontId="185" fillId="29" borderId="0" xfId="644" applyFont="1" applyFill="1" applyBorder="1" applyAlignment="1">
      <alignment horizontal="left" vertical="center" wrapText="1"/>
    </xf>
    <xf numFmtId="0" fontId="185" fillId="27" borderId="40" xfId="644" applyFont="1" applyFill="1" applyBorder="1" applyAlignment="1">
      <alignment horizontal="left" vertical="center" wrapText="1"/>
    </xf>
    <xf numFmtId="0" fontId="185" fillId="27" borderId="41" xfId="644" applyFont="1" applyFill="1" applyBorder="1" applyAlignment="1">
      <alignment horizontal="left" vertical="center" wrapText="1"/>
    </xf>
    <xf numFmtId="0" fontId="185" fillId="27" borderId="42" xfId="644" applyFont="1" applyFill="1" applyBorder="1" applyAlignment="1">
      <alignment horizontal="left" vertical="center" wrapText="1"/>
    </xf>
    <xf numFmtId="0" fontId="185" fillId="27" borderId="48" xfId="644" applyFont="1" applyFill="1" applyBorder="1" applyAlignment="1">
      <alignment horizontal="left" vertical="center" wrapText="1"/>
    </xf>
    <xf numFmtId="0" fontId="185" fillId="27" borderId="0" xfId="644" applyFont="1" applyFill="1" applyBorder="1" applyAlignment="1">
      <alignment horizontal="left" vertical="center" wrapText="1"/>
    </xf>
    <xf numFmtId="0" fontId="185" fillId="27" borderId="49" xfId="644" applyFont="1" applyFill="1" applyBorder="1" applyAlignment="1">
      <alignment horizontal="left" vertical="center" wrapText="1"/>
    </xf>
    <xf numFmtId="0" fontId="98" fillId="27" borderId="40" xfId="644" applyFont="1" applyFill="1" applyBorder="1" applyAlignment="1">
      <alignment horizontal="center" vertical="center" wrapText="1"/>
    </xf>
    <xf numFmtId="0" fontId="98" fillId="27" borderId="41" xfId="644" applyFont="1" applyFill="1" applyBorder="1" applyAlignment="1">
      <alignment horizontal="center" vertical="center" wrapText="1"/>
    </xf>
    <xf numFmtId="0" fontId="98" fillId="27" borderId="42" xfId="644" applyFont="1" applyFill="1" applyBorder="1" applyAlignment="1">
      <alignment horizontal="center" vertical="center" wrapText="1"/>
    </xf>
    <xf numFmtId="0" fontId="98" fillId="27" borderId="48" xfId="644" applyFont="1" applyFill="1" applyBorder="1" applyAlignment="1">
      <alignment horizontal="center" vertical="center" wrapText="1"/>
    </xf>
    <xf numFmtId="0" fontId="98" fillId="27" borderId="0" xfId="644" applyFont="1" applyFill="1" applyBorder="1" applyAlignment="1">
      <alignment horizontal="center" vertical="center" wrapText="1"/>
    </xf>
    <xf numFmtId="0" fontId="98" fillId="27" borderId="49" xfId="644" applyFont="1" applyFill="1" applyBorder="1" applyAlignment="1">
      <alignment horizontal="center" vertical="center" wrapText="1"/>
    </xf>
    <xf numFmtId="0" fontId="98" fillId="27" borderId="43" xfId="644" applyFont="1" applyFill="1" applyBorder="1" applyAlignment="1">
      <alignment horizontal="center" vertical="center" wrapText="1"/>
    </xf>
    <xf numFmtId="0" fontId="98" fillId="27" borderId="25" xfId="644" applyFont="1" applyFill="1" applyBorder="1" applyAlignment="1">
      <alignment horizontal="center" vertical="center" wrapText="1"/>
    </xf>
    <xf numFmtId="0" fontId="98" fillId="27" borderId="44" xfId="644" applyFont="1" applyFill="1" applyBorder="1" applyAlignment="1">
      <alignment horizontal="center" vertical="center" wrapText="1"/>
    </xf>
    <xf numFmtId="4" fontId="98" fillId="27" borderId="42" xfId="644" applyNumberFormat="1" applyFont="1" applyFill="1" applyBorder="1" applyAlignment="1">
      <alignment horizontal="center" vertical="center" wrapText="1"/>
    </xf>
    <xf numFmtId="4" fontId="98" fillId="27" borderId="49" xfId="644" applyNumberFormat="1" applyFont="1" applyFill="1" applyBorder="1" applyAlignment="1">
      <alignment horizontal="center" vertical="center" wrapText="1"/>
    </xf>
    <xf numFmtId="4" fontId="98" fillId="27" borderId="44" xfId="644" applyNumberFormat="1" applyFont="1" applyFill="1" applyBorder="1" applyAlignment="1">
      <alignment horizontal="center" vertical="center" wrapText="1"/>
    </xf>
    <xf numFmtId="0" fontId="186" fillId="27" borderId="48" xfId="644" applyFont="1" applyFill="1" applyBorder="1" applyAlignment="1">
      <alignment horizontal="left"/>
    </xf>
    <xf numFmtId="0" fontId="186" fillId="27" borderId="0" xfId="644" applyFont="1" applyFill="1" applyBorder="1" applyAlignment="1">
      <alignment horizontal="left"/>
    </xf>
    <xf numFmtId="0" fontId="186" fillId="27" borderId="49" xfId="644" applyFont="1" applyFill="1" applyBorder="1" applyAlignment="1">
      <alignment horizontal="left"/>
    </xf>
    <xf numFmtId="0" fontId="98" fillId="27" borderId="48" xfId="644" applyFont="1" applyFill="1" applyBorder="1" applyAlignment="1">
      <alignment horizontal="left" wrapText="1"/>
    </xf>
    <xf numFmtId="0" fontId="98" fillId="27" borderId="0" xfId="644" applyFont="1" applyFill="1" applyBorder="1" applyAlignment="1">
      <alignment horizontal="left" wrapText="1"/>
    </xf>
    <xf numFmtId="0" fontId="98" fillId="27" borderId="49" xfId="644" applyFont="1" applyFill="1" applyBorder="1" applyAlignment="1">
      <alignment horizontal="left" wrapText="1"/>
    </xf>
    <xf numFmtId="0" fontId="184" fillId="0" borderId="0" xfId="644" applyFont="1" applyBorder="1" applyAlignment="1">
      <alignment horizontal="center" wrapText="1"/>
    </xf>
    <xf numFmtId="0" fontId="99" fillId="27" borderId="45" xfId="642" applyNumberFormat="1" applyFont="1" applyFill="1" applyBorder="1" applyAlignment="1">
      <alignment vertical="center" wrapText="1"/>
    </xf>
    <xf numFmtId="0" fontId="99" fillId="27" borderId="6" xfId="642" applyNumberFormat="1" applyFont="1" applyFill="1" applyBorder="1" applyAlignment="1">
      <alignment vertical="center" wrapText="1"/>
    </xf>
    <xf numFmtId="0" fontId="99" fillId="27" borderId="25" xfId="642" applyNumberFormat="1" applyFont="1" applyFill="1" applyBorder="1" applyAlignment="1">
      <alignment vertical="center" wrapText="1"/>
    </xf>
    <xf numFmtId="0" fontId="99" fillId="27" borderId="45" xfId="642" applyNumberFormat="1" applyFont="1" applyFill="1" applyBorder="1" applyAlignment="1">
      <alignment horizontal="center" vertical="center" wrapText="1"/>
    </xf>
    <xf numFmtId="0" fontId="99" fillId="27" borderId="6" xfId="642" applyNumberFormat="1" applyFont="1" applyFill="1" applyBorder="1" applyAlignment="1">
      <alignment horizontal="center" vertical="center" wrapText="1"/>
    </xf>
    <xf numFmtId="0" fontId="184" fillId="27" borderId="45" xfId="296" applyFont="1" applyFill="1" applyBorder="1" applyAlignment="1">
      <alignment horizontal="left" vertical="center" wrapText="1"/>
    </xf>
    <xf numFmtId="0" fontId="184" fillId="27" borderId="6" xfId="296" applyFont="1" applyFill="1" applyBorder="1" applyAlignment="1">
      <alignment horizontal="left" vertical="center" wrapText="1"/>
    </xf>
    <xf numFmtId="0" fontId="184" fillId="27" borderId="51" xfId="296" applyFont="1" applyFill="1" applyBorder="1" applyAlignment="1">
      <alignment horizontal="left" vertical="center" wrapText="1"/>
    </xf>
    <xf numFmtId="0" fontId="185" fillId="27" borderId="45" xfId="296" applyFont="1" applyFill="1" applyBorder="1" applyAlignment="1">
      <alignment horizontal="left" vertical="center" wrapText="1"/>
    </xf>
    <xf numFmtId="0" fontId="185" fillId="27" borderId="6" xfId="296" applyFont="1" applyFill="1" applyBorder="1" applyAlignment="1">
      <alignment horizontal="left" vertical="center" wrapText="1"/>
    </xf>
    <xf numFmtId="0" fontId="99" fillId="27" borderId="45" xfId="296" applyFont="1" applyFill="1" applyBorder="1" applyAlignment="1">
      <alignment horizontal="center" vertical="center" wrapText="1"/>
    </xf>
    <xf numFmtId="0" fontId="99" fillId="27" borderId="6" xfId="296" applyFont="1" applyFill="1" applyBorder="1" applyAlignment="1">
      <alignment horizontal="center" vertical="center" wrapText="1"/>
    </xf>
    <xf numFmtId="0" fontId="99" fillId="27" borderId="51" xfId="296" applyFont="1" applyFill="1" applyBorder="1" applyAlignment="1">
      <alignment horizontal="center" vertical="center" wrapText="1"/>
    </xf>
    <xf numFmtId="0" fontId="99" fillId="27" borderId="58" xfId="0" applyFont="1" applyFill="1" applyBorder="1" applyAlignment="1">
      <alignment horizontal="left" wrapText="1"/>
    </xf>
    <xf numFmtId="0" fontId="99" fillId="27" borderId="59" xfId="0" applyFont="1" applyFill="1" applyBorder="1" applyAlignment="1">
      <alignment horizontal="left" wrapText="1"/>
    </xf>
    <xf numFmtId="0" fontId="99" fillId="27" borderId="58" xfId="0" applyFont="1" applyFill="1" applyBorder="1" applyAlignment="1">
      <alignment horizontal="center"/>
    </xf>
    <xf numFmtId="0" fontId="99" fillId="27" borderId="59" xfId="0" applyFont="1" applyFill="1" applyBorder="1" applyAlignment="1">
      <alignment horizontal="center"/>
    </xf>
    <xf numFmtId="0" fontId="99" fillId="27" borderId="83" xfId="0" applyFont="1" applyFill="1" applyBorder="1" applyAlignment="1">
      <alignment horizontal="center"/>
    </xf>
    <xf numFmtId="0" fontId="179" fillId="0" borderId="87" xfId="0" applyFont="1" applyFill="1" applyBorder="1" applyAlignment="1">
      <alignment wrapText="1"/>
    </xf>
    <xf numFmtId="0" fontId="181" fillId="29" borderId="0" xfId="636" applyFont="1" applyFill="1" applyAlignment="1">
      <alignment horizontal="center" wrapText="1"/>
    </xf>
    <xf numFmtId="0" fontId="181" fillId="29" borderId="0" xfId="636" applyFont="1" applyFill="1" applyAlignment="1">
      <alignment horizontal="center"/>
    </xf>
    <xf numFmtId="0" fontId="181" fillId="0" borderId="0" xfId="636" applyFont="1" applyAlignment="1">
      <alignment horizontal="center"/>
    </xf>
    <xf numFmtId="0" fontId="122" fillId="0" borderId="0" xfId="636" applyFont="1" applyAlignment="1">
      <alignment horizontal="left"/>
    </xf>
    <xf numFmtId="0" fontId="181" fillId="0" borderId="0" xfId="636" applyFont="1" applyAlignment="1">
      <alignment horizontal="left"/>
    </xf>
    <xf numFmtId="3" fontId="253" fillId="0" borderId="20" xfId="636" applyNumberFormat="1" applyFont="1" applyBorder="1" applyAlignment="1">
      <alignment horizontal="center" vertical="center" wrapText="1"/>
    </xf>
    <xf numFmtId="0" fontId="253" fillId="0" borderId="20" xfId="636" applyFont="1" applyBorder="1" applyAlignment="1">
      <alignment horizontal="center" vertical="center" wrapText="1"/>
    </xf>
    <xf numFmtId="0" fontId="175" fillId="0" borderId="95" xfId="0" applyFont="1" applyFill="1" applyBorder="1" applyAlignment="1">
      <alignment horizontal="left" vertical="top" wrapText="1"/>
    </xf>
    <xf numFmtId="0" fontId="175" fillId="0" borderId="18" xfId="0" applyFont="1" applyFill="1" applyBorder="1" applyAlignment="1">
      <alignment horizontal="left" vertical="top" wrapText="1"/>
    </xf>
    <xf numFmtId="0" fontId="175" fillId="0" borderId="94" xfId="0" applyFont="1" applyFill="1" applyBorder="1" applyAlignment="1">
      <alignment horizontal="center" vertical="center" wrapText="1"/>
    </xf>
    <xf numFmtId="0" fontId="175" fillId="0" borderId="71" xfId="0" applyFont="1" applyFill="1" applyBorder="1" applyAlignment="1">
      <alignment horizontal="center" vertical="center" wrapText="1"/>
    </xf>
    <xf numFmtId="0" fontId="175" fillId="27" borderId="95" xfId="0" applyFont="1" applyFill="1" applyBorder="1" applyAlignment="1">
      <alignment horizontal="center" vertical="top"/>
    </xf>
    <xf numFmtId="0" fontId="175" fillId="27" borderId="18" xfId="0" applyFont="1" applyFill="1" applyBorder="1" applyAlignment="1">
      <alignment horizontal="center" vertical="top"/>
    </xf>
    <xf numFmtId="0" fontId="122" fillId="0" borderId="65" xfId="636" applyFont="1" applyBorder="1" applyAlignment="1">
      <alignment horizontal="center" vertical="center" wrapText="1"/>
    </xf>
    <xf numFmtId="0" fontId="122" fillId="0" borderId="3" xfId="636" applyFont="1" applyBorder="1" applyAlignment="1">
      <alignment horizontal="center" vertical="center" wrapText="1"/>
    </xf>
    <xf numFmtId="0" fontId="122" fillId="0" borderId="0" xfId="636" applyFont="1" applyAlignment="1">
      <alignment horizontal="center" vertical="center" wrapText="1"/>
    </xf>
    <xf numFmtId="0" fontId="175" fillId="0" borderId="0" xfId="624" applyFont="1" applyFill="1" applyAlignment="1">
      <alignment horizontal="center" vertical="center" wrapText="1"/>
    </xf>
    <xf numFmtId="0" fontId="174" fillId="29" borderId="0" xfId="643" applyFont="1" applyFill="1" applyAlignment="1">
      <alignment horizontal="center" vertical="center"/>
    </xf>
    <xf numFmtId="0" fontId="176" fillId="0" borderId="0" xfId="624" applyFont="1" applyFill="1" applyAlignment="1">
      <alignment horizontal="center"/>
    </xf>
    <xf numFmtId="0" fontId="177" fillId="0" borderId="0" xfId="624" applyFont="1" applyFill="1" applyAlignment="1">
      <alignment horizontal="center"/>
    </xf>
    <xf numFmtId="3" fontId="197" fillId="0" borderId="20" xfId="330" applyNumberFormat="1" applyFont="1" applyFill="1" applyBorder="1" applyAlignment="1">
      <alignment horizontal="center" wrapText="1"/>
    </xf>
    <xf numFmtId="49" fontId="175" fillId="0" borderId="89" xfId="643" applyNumberFormat="1" applyFont="1" applyFill="1" applyBorder="1" applyAlignment="1">
      <alignment horizontal="center"/>
    </xf>
    <xf numFmtId="49" fontId="175" fillId="0" borderId="90" xfId="643" applyNumberFormat="1" applyFont="1" applyFill="1" applyBorder="1" applyAlignment="1">
      <alignment horizontal="center"/>
    </xf>
    <xf numFmtId="49" fontId="175" fillId="0" borderId="91" xfId="643" applyNumberFormat="1" applyFont="1" applyFill="1" applyBorder="1" applyAlignment="1">
      <alignment horizontal="center"/>
    </xf>
    <xf numFmtId="0" fontId="175" fillId="0" borderId="92" xfId="531" applyFont="1" applyFill="1" applyBorder="1" applyAlignment="1">
      <alignment horizontal="left" vertical="top" wrapText="1"/>
    </xf>
    <xf numFmtId="0" fontId="175" fillId="0" borderId="93" xfId="531" applyFont="1" applyFill="1" applyBorder="1" applyAlignment="1">
      <alignment horizontal="left" vertical="top" wrapText="1"/>
    </xf>
    <xf numFmtId="0" fontId="175" fillId="0" borderId="94" xfId="531" applyFont="1" applyFill="1" applyBorder="1" applyAlignment="1">
      <alignment horizontal="left" vertical="top" wrapText="1"/>
    </xf>
    <xf numFmtId="4" fontId="175" fillId="0" borderId="95" xfId="531" applyNumberFormat="1" applyFont="1" applyFill="1" applyBorder="1" applyAlignment="1">
      <alignment horizontal="center" vertical="center" wrapText="1"/>
    </xf>
    <xf numFmtId="4" fontId="175" fillId="0" borderId="3" xfId="531" applyNumberFormat="1" applyFont="1" applyFill="1" applyBorder="1" applyAlignment="1">
      <alignment horizontal="center" vertical="center" wrapText="1"/>
    </xf>
    <xf numFmtId="4" fontId="175" fillId="0" borderId="18" xfId="531" applyNumberFormat="1" applyFont="1" applyFill="1" applyBorder="1" applyAlignment="1">
      <alignment horizontal="center" vertical="center" wrapText="1"/>
    </xf>
    <xf numFmtId="0" fontId="99" fillId="0" borderId="89" xfId="0" applyFont="1" applyFill="1" applyBorder="1" applyAlignment="1">
      <alignment horizontal="left" wrapText="1"/>
    </xf>
    <xf numFmtId="0" fontId="99" fillId="0" borderId="90" xfId="0" applyFont="1" applyFill="1" applyBorder="1" applyAlignment="1">
      <alignment horizontal="left" wrapText="1"/>
    </xf>
    <xf numFmtId="0" fontId="99" fillId="0" borderId="91" xfId="0" applyFont="1" applyFill="1" applyBorder="1" applyAlignment="1">
      <alignment horizontal="left" wrapText="1"/>
    </xf>
    <xf numFmtId="0" fontId="175" fillId="0" borderId="0" xfId="643" applyFont="1" applyFill="1" applyBorder="1" applyAlignment="1">
      <alignment horizontal="center" vertical="center"/>
    </xf>
    <xf numFmtId="0" fontId="176" fillId="0" borderId="89" xfId="531" applyFont="1" applyFill="1" applyBorder="1" applyAlignment="1">
      <alignment horizontal="center" vertical="center" wrapText="1"/>
    </xf>
    <xf numFmtId="0" fontId="176" fillId="0" borderId="90" xfId="531" applyFont="1" applyFill="1" applyBorder="1" applyAlignment="1">
      <alignment horizontal="center" vertical="center" wrapText="1"/>
    </xf>
    <xf numFmtId="0" fontId="176" fillId="0" borderId="91" xfId="531" applyFont="1" applyFill="1" applyBorder="1" applyAlignment="1">
      <alignment horizontal="center" vertical="center" wrapText="1"/>
    </xf>
    <xf numFmtId="0" fontId="176" fillId="0" borderId="89" xfId="643" applyFont="1" applyFill="1" applyBorder="1" applyAlignment="1">
      <alignment horizontal="center"/>
    </xf>
    <xf numFmtId="0" fontId="176" fillId="0" borderId="90" xfId="643" applyFont="1" applyFill="1" applyBorder="1" applyAlignment="1">
      <alignment horizontal="center"/>
    </xf>
    <xf numFmtId="0" fontId="176" fillId="0" borderId="91" xfId="643" applyFont="1" applyFill="1" applyBorder="1" applyAlignment="1">
      <alignment horizontal="center"/>
    </xf>
    <xf numFmtId="0" fontId="99" fillId="0" borderId="45" xfId="642" applyNumberFormat="1" applyFont="1" applyFill="1" applyBorder="1" applyAlignment="1">
      <alignment vertical="center" wrapText="1"/>
    </xf>
    <xf numFmtId="0" fontId="99" fillId="0" borderId="6" xfId="642" applyNumberFormat="1" applyFont="1" applyFill="1" applyBorder="1" applyAlignment="1">
      <alignment vertical="center" wrapText="1"/>
    </xf>
    <xf numFmtId="0" fontId="184" fillId="0" borderId="45" xfId="296" applyFont="1" applyFill="1" applyBorder="1" applyAlignment="1">
      <alignment horizontal="left" vertical="center" wrapText="1"/>
    </xf>
    <xf numFmtId="0" fontId="184" fillId="0" borderId="6" xfId="296" applyFont="1" applyFill="1" applyBorder="1" applyAlignment="1">
      <alignment horizontal="left" vertical="center" wrapText="1"/>
    </xf>
    <xf numFmtId="0" fontId="184" fillId="0" borderId="51" xfId="296" applyFont="1" applyFill="1" applyBorder="1" applyAlignment="1">
      <alignment horizontal="left" vertical="center" wrapText="1"/>
    </xf>
    <xf numFmtId="0" fontId="185" fillId="0" borderId="45" xfId="296" applyFont="1" applyFill="1" applyBorder="1" applyAlignment="1">
      <alignment horizontal="left" vertical="center" wrapText="1"/>
    </xf>
    <xf numFmtId="0" fontId="185" fillId="0" borderId="6" xfId="296" applyFont="1" applyFill="1" applyBorder="1" applyAlignment="1">
      <alignment horizontal="left" vertical="center" wrapText="1"/>
    </xf>
    <xf numFmtId="0" fontId="185" fillId="0" borderId="51" xfId="296" applyFont="1" applyFill="1" applyBorder="1" applyAlignment="1">
      <alignment horizontal="left" vertical="center" wrapText="1"/>
    </xf>
    <xf numFmtId="0" fontId="99" fillId="29" borderId="45" xfId="636" applyFont="1" applyFill="1" applyBorder="1" applyAlignment="1">
      <alignment horizontal="left" vertical="center" wrapText="1"/>
    </xf>
    <xf numFmtId="0" fontId="99" fillId="29" borderId="6" xfId="636" applyFont="1" applyFill="1" applyBorder="1" applyAlignment="1">
      <alignment horizontal="left" vertical="center" wrapText="1"/>
    </xf>
    <xf numFmtId="0" fontId="99" fillId="29" borderId="51" xfId="636" applyFont="1" applyFill="1" applyBorder="1" applyAlignment="1">
      <alignment horizontal="left" vertical="center" wrapText="1"/>
    </xf>
    <xf numFmtId="0" fontId="173" fillId="0" borderId="46" xfId="641" applyFont="1" applyBorder="1" applyAlignment="1">
      <alignment horizontal="center" vertical="center" wrapText="1"/>
    </xf>
    <xf numFmtId="0" fontId="173" fillId="0" borderId="47" xfId="641" applyFont="1" applyBorder="1" applyAlignment="1">
      <alignment horizontal="center" vertical="center" wrapText="1"/>
    </xf>
    <xf numFmtId="0" fontId="185" fillId="0" borderId="40" xfId="641" applyFont="1" applyFill="1" applyBorder="1" applyAlignment="1">
      <alignment horizontal="left" vertical="center" wrapText="1"/>
    </xf>
    <xf numFmtId="0" fontId="185" fillId="0" borderId="41" xfId="641" applyFont="1" applyFill="1" applyBorder="1" applyAlignment="1">
      <alignment horizontal="left" vertical="center" wrapText="1"/>
    </xf>
    <xf numFmtId="0" fontId="185" fillId="0" borderId="40" xfId="642" applyFont="1" applyFill="1" applyBorder="1" applyAlignment="1">
      <alignment horizontal="left" vertical="center" wrapText="1"/>
    </xf>
    <xf numFmtId="0" fontId="185" fillId="0" borderId="41" xfId="642" applyFont="1" applyFill="1" applyBorder="1" applyAlignment="1">
      <alignment horizontal="left" vertical="center" wrapText="1"/>
    </xf>
    <xf numFmtId="0" fontId="185" fillId="0" borderId="42" xfId="642" applyFont="1" applyFill="1" applyBorder="1" applyAlignment="1">
      <alignment horizontal="left" vertical="center" wrapText="1"/>
    </xf>
    <xf numFmtId="185" fontId="186" fillId="0" borderId="46" xfId="641" applyNumberFormat="1" applyFont="1" applyFill="1" applyBorder="1" applyAlignment="1">
      <alignment horizontal="center" vertical="center" wrapText="1"/>
    </xf>
    <xf numFmtId="185" fontId="186" fillId="0" borderId="47" xfId="641" applyNumberFormat="1" applyFont="1" applyFill="1" applyBorder="1" applyAlignment="1">
      <alignment horizontal="center" vertical="center" wrapText="1"/>
    </xf>
    <xf numFmtId="0" fontId="185" fillId="0" borderId="48" xfId="641" applyFont="1" applyFill="1" applyBorder="1" applyAlignment="1">
      <alignment horizontal="left" vertical="center" wrapText="1"/>
    </xf>
    <xf numFmtId="0" fontId="185" fillId="0" borderId="0" xfId="641" applyFont="1" applyFill="1" applyBorder="1" applyAlignment="1">
      <alignment horizontal="left" vertical="center" wrapText="1"/>
    </xf>
    <xf numFmtId="0" fontId="185" fillId="0" borderId="49" xfId="641" applyFont="1" applyFill="1" applyBorder="1" applyAlignment="1">
      <alignment horizontal="left" vertical="center" wrapText="1"/>
    </xf>
    <xf numFmtId="0" fontId="98" fillId="0" borderId="40" xfId="641" applyFont="1" applyFill="1" applyBorder="1" applyAlignment="1">
      <alignment horizontal="center" vertical="center" wrapText="1"/>
    </xf>
    <xf numFmtId="0" fontId="98" fillId="0" borderId="48" xfId="641" applyFont="1" applyFill="1" applyBorder="1" applyAlignment="1">
      <alignment horizontal="center" vertical="center" wrapText="1"/>
    </xf>
    <xf numFmtId="4" fontId="98" fillId="0" borderId="111" xfId="641" applyNumberFormat="1" applyFont="1" applyFill="1" applyBorder="1" applyAlignment="1">
      <alignment horizontal="center" vertical="center" wrapText="1"/>
    </xf>
    <xf numFmtId="0" fontId="185" fillId="0" borderId="48" xfId="642" applyFont="1" applyFill="1" applyBorder="1" applyAlignment="1">
      <alignment horizontal="left" vertical="center" wrapText="1"/>
    </xf>
    <xf numFmtId="0" fontId="185" fillId="0" borderId="0" xfId="642" applyFont="1" applyFill="1" applyBorder="1" applyAlignment="1">
      <alignment horizontal="left" vertical="center" wrapText="1"/>
    </xf>
    <xf numFmtId="0" fontId="185" fillId="0" borderId="49" xfId="642" applyFont="1" applyFill="1" applyBorder="1" applyAlignment="1">
      <alignment horizontal="left" vertical="center" wrapText="1"/>
    </xf>
    <xf numFmtId="0" fontId="191" fillId="0" borderId="48" xfId="641" applyFont="1" applyFill="1" applyBorder="1" applyAlignment="1">
      <alignment horizontal="left"/>
    </xf>
    <xf numFmtId="0" fontId="191" fillId="0" borderId="0" xfId="641" applyFont="1" applyFill="1" applyBorder="1" applyAlignment="1">
      <alignment horizontal="left"/>
    </xf>
    <xf numFmtId="0" fontId="173" fillId="0" borderId="0" xfId="641" applyFont="1" applyAlignment="1">
      <alignment horizontal="center"/>
    </xf>
    <xf numFmtId="0" fontId="188" fillId="0" borderId="0" xfId="641" applyFont="1" applyFill="1" applyAlignment="1">
      <alignment horizontal="center" vertical="center"/>
    </xf>
    <xf numFmtId="0" fontId="188" fillId="0" borderId="0" xfId="641" applyFont="1" applyAlignment="1">
      <alignment horizontal="center" wrapText="1"/>
    </xf>
    <xf numFmtId="0" fontId="179" fillId="0" borderId="0" xfId="640" applyFont="1" applyAlignment="1">
      <alignment horizontal="center" wrapText="1"/>
    </xf>
    <xf numFmtId="0" fontId="173" fillId="0" borderId="39" xfId="641" applyFont="1" applyBorder="1" applyAlignment="1">
      <alignment horizontal="center" vertical="center" wrapText="1"/>
    </xf>
    <xf numFmtId="0" fontId="173" fillId="0" borderId="40" xfId="641" applyFont="1" applyBorder="1" applyAlignment="1">
      <alignment horizontal="center" vertical="center" wrapText="1"/>
    </xf>
    <xf numFmtId="0" fontId="173" fillId="0" borderId="41" xfId="641" applyFont="1" applyBorder="1" applyAlignment="1">
      <alignment horizontal="center" vertical="center" wrapText="1"/>
    </xf>
    <xf numFmtId="0" fontId="173" fillId="0" borderId="42" xfId="641" applyFont="1" applyBorder="1" applyAlignment="1">
      <alignment horizontal="center" vertical="center" wrapText="1"/>
    </xf>
    <xf numFmtId="0" fontId="173" fillId="0" borderId="43" xfId="641" applyFont="1" applyBorder="1" applyAlignment="1">
      <alignment horizontal="center" vertical="center" wrapText="1"/>
    </xf>
    <xf numFmtId="0" fontId="173" fillId="0" borderId="25" xfId="641" applyFont="1" applyBorder="1" applyAlignment="1">
      <alignment horizontal="center" vertical="center" wrapText="1"/>
    </xf>
    <xf numFmtId="0" fontId="173" fillId="0" borderId="44" xfId="641" applyFont="1" applyBorder="1" applyAlignment="1">
      <alignment horizontal="center" vertical="center" wrapText="1"/>
    </xf>
    <xf numFmtId="0" fontId="254" fillId="0" borderId="25" xfId="641" applyFont="1" applyBorder="1" applyAlignment="1">
      <alignment horizontal="center" wrapText="1"/>
    </xf>
  </cellXfs>
  <cellStyles count="655">
    <cellStyle name=" 1" xfId="6"/>
    <cellStyle name=" 1 2" xfId="7"/>
    <cellStyle name="]_x000d__x000a_Zoomed=1_x000d__x000a_Row=0_x000d__x000a_Column=0_x000d__x000a_Height=0_x000d__x000a_Width=0_x000d__x000a_FontName=FoxFont_x000d__x000a_FontStyle=0_x000d__x000a_FontSize=9_x000d__x000a_PrtFontName=FoxPrin" xfId="581"/>
    <cellStyle name="_2005_БЮДЖЕТ В4 ==11.11.==  КР Дороги, Мосты" xfId="8"/>
    <cellStyle name="_2006_06_28_MGRES_inventories_request" xfId="9"/>
    <cellStyle name="_3 СБОР Приложение 25 а 1 полуг" xfId="10"/>
    <cellStyle name="_3541F2C0" xfId="11"/>
    <cellStyle name="_Анализ КТП_регионы" xfId="12"/>
    <cellStyle name="_ВЭС" xfId="13"/>
    <cellStyle name="_Затратный СШГЭС  14 11 2004" xfId="14"/>
    <cellStyle name="_Индексация исторических затрат" xfId="15"/>
    <cellStyle name="_Книга1" xfId="16"/>
    <cellStyle name="_Миша (2)" xfId="17"/>
    <cellStyle name="_ОТЧЕТ МРСК ОКС по нов форме-3мес-08" xfId="18"/>
    <cellStyle name="_ОТЧЕТ МРСК ОКС-2мес-08" xfId="19"/>
    <cellStyle name="_Отчет по лизингу- Приобретение оборудования" xfId="20"/>
    <cellStyle name="_ОТЧЕТ по МРСК -12-1мес" xfId="21"/>
    <cellStyle name="_ОТЧЕТ по МРСК1" xfId="22"/>
    <cellStyle name="_перегруппировка ИПР2010-2015 гг. 31_01" xfId="23"/>
    <cellStyle name="_Перегруппировка_нов формат" xfId="24"/>
    <cellStyle name="_Плановая протяженность Января" xfId="25"/>
    <cellStyle name="_Покупка ОС и безхоз получ за 1 квартал 2008" xfId="26"/>
    <cellStyle name="_Приложение 3" xfId="27"/>
    <cellStyle name="_Приложение 7 отчет год" xfId="28"/>
    <cellStyle name="_Приложение №6" xfId="29"/>
    <cellStyle name="_Производств-е показатели ЮНГ на 2005 на 49700 для согласования" xfId="30"/>
    <cellStyle name="_Расчет ВВ подстанций" xfId="31"/>
    <cellStyle name="_Расчет ВЛ таб.формата 12 рыба" xfId="32"/>
    <cellStyle name="_Расчет стоимости 1км трубопровода" xfId="33"/>
    <cellStyle name="_Расширенное правление к 24 октября." xfId="34"/>
    <cellStyle name="_Селектор к 24 декабря" xfId="35"/>
    <cellStyle name="_Сергееву_тех х-ки_18.11" xfId="36"/>
    <cellStyle name="_Справка 2007 года" xfId="37"/>
    <cellStyle name="_тех.присоединение 2008-1кв" xfId="38"/>
    <cellStyle name="_Узлы учета_10.08" xfId="39"/>
    <cellStyle name="_филиалам_перегруппировка ИПР2010-2015 гг " xfId="40"/>
    <cellStyle name="_Фин-е август" xfId="41"/>
    <cellStyle name="_форма для бизнес плана" xfId="42"/>
    <cellStyle name="_Форма исх." xfId="43"/>
    <cellStyle name="”ќђќ‘ћ‚›‰" xfId="44"/>
    <cellStyle name="”љ‘ђћ‚ђќќ›‰" xfId="45"/>
    <cellStyle name="„…ќ…†ќ›‰" xfId="46"/>
    <cellStyle name="‡ђѓћ‹ћ‚ћљ1" xfId="47"/>
    <cellStyle name="‡ђѓћ‹ћ‚ћљ2" xfId="48"/>
    <cellStyle name="’ћѓћ‚›‰" xfId="49"/>
    <cellStyle name="0,0_x000d__x000a_NA_x000d__x000a__#10#Budget#2011" xfId="50"/>
    <cellStyle name="20% - Акцент1 2" xfId="51"/>
    <cellStyle name="20% - Акцент1 2 2" xfId="52"/>
    <cellStyle name="20% - Акцент1 3" xfId="53"/>
    <cellStyle name="20% - Акцент1 3 2" xfId="54"/>
    <cellStyle name="20% - Акцент1 4" xfId="55"/>
    <cellStyle name="20% - Акцент1 4 2" xfId="56"/>
    <cellStyle name="20% - Акцент1 5" xfId="57"/>
    <cellStyle name="20% - Акцент2 2" xfId="58"/>
    <cellStyle name="20% - Акцент2 2 2" xfId="59"/>
    <cellStyle name="20% - Акцент2 3" xfId="60"/>
    <cellStyle name="20% - Акцент2 3 2" xfId="61"/>
    <cellStyle name="20% - Акцент2 4" xfId="62"/>
    <cellStyle name="20% - Акцент2 4 2" xfId="63"/>
    <cellStyle name="20% - Акцент2 5" xfId="64"/>
    <cellStyle name="20% - Акцент3 2" xfId="65"/>
    <cellStyle name="20% - Акцент3 2 2" xfId="66"/>
    <cellStyle name="20% - Акцент3 3" xfId="67"/>
    <cellStyle name="20% - Акцент3 3 2" xfId="68"/>
    <cellStyle name="20% - Акцент3 4" xfId="69"/>
    <cellStyle name="20% - Акцент3 4 2" xfId="70"/>
    <cellStyle name="20% - Акцент3 5" xfId="71"/>
    <cellStyle name="20% - Акцент4 2" xfId="72"/>
    <cellStyle name="20% - Акцент4 2 2" xfId="73"/>
    <cellStyle name="20% - Акцент4 3" xfId="74"/>
    <cellStyle name="20% - Акцент4 3 2" xfId="75"/>
    <cellStyle name="20% - Акцент4 4" xfId="76"/>
    <cellStyle name="20% - Акцент4 4 2" xfId="77"/>
    <cellStyle name="20% - Акцент4 5" xfId="78"/>
    <cellStyle name="20% - Акцент5 2" xfId="79"/>
    <cellStyle name="20% - Акцент5 2 2" xfId="80"/>
    <cellStyle name="20% - Акцент5 3" xfId="81"/>
    <cellStyle name="20% - Акцент5 3 2" xfId="82"/>
    <cellStyle name="20% - Акцент5 4" xfId="83"/>
    <cellStyle name="20% - Акцент5 4 2" xfId="84"/>
    <cellStyle name="20% - Акцент5 5" xfId="85"/>
    <cellStyle name="20% - Акцент6 2" xfId="86"/>
    <cellStyle name="20% - Акцент6 2 2" xfId="87"/>
    <cellStyle name="20% - Акцент6 3" xfId="88"/>
    <cellStyle name="20% - Акцент6 3 2" xfId="89"/>
    <cellStyle name="20% - Акцент6 4" xfId="90"/>
    <cellStyle name="20% - Акцент6 4 2" xfId="91"/>
    <cellStyle name="20% - Акцент6 5" xfId="92"/>
    <cellStyle name="40% - Акцент1 2" xfId="93"/>
    <cellStyle name="40% - Акцент1 2 2" xfId="94"/>
    <cellStyle name="40% - Акцент1 3" xfId="95"/>
    <cellStyle name="40% - Акцент1 3 2" xfId="96"/>
    <cellStyle name="40% - Акцент1 4" xfId="97"/>
    <cellStyle name="40% - Акцент1 4 2" xfId="98"/>
    <cellStyle name="40% - Акцент1 5" xfId="99"/>
    <cellStyle name="40% - Акцент2 2" xfId="100"/>
    <cellStyle name="40% - Акцент2 2 2" xfId="101"/>
    <cellStyle name="40% - Акцент2 3" xfId="102"/>
    <cellStyle name="40% - Акцент2 3 2" xfId="103"/>
    <cellStyle name="40% - Акцент2 4" xfId="104"/>
    <cellStyle name="40% - Акцент2 4 2" xfId="105"/>
    <cellStyle name="40% - Акцент2 5" xfId="106"/>
    <cellStyle name="40% - Акцент3 2" xfId="107"/>
    <cellStyle name="40% - Акцент3 2 2" xfId="108"/>
    <cellStyle name="40% - Акцент3 3" xfId="109"/>
    <cellStyle name="40% - Акцент3 3 2" xfId="110"/>
    <cellStyle name="40% - Акцент3 4" xfId="111"/>
    <cellStyle name="40% - Акцент3 4 2" xfId="112"/>
    <cellStyle name="40% - Акцент3 5" xfId="113"/>
    <cellStyle name="40% - Акцент4 2" xfId="114"/>
    <cellStyle name="40% - Акцент4 2 2" xfId="115"/>
    <cellStyle name="40% - Акцент4 3" xfId="116"/>
    <cellStyle name="40% - Акцент4 3 2" xfId="117"/>
    <cellStyle name="40% - Акцент4 4" xfId="118"/>
    <cellStyle name="40% - Акцент4 4 2" xfId="119"/>
    <cellStyle name="40% - Акцент4 5" xfId="120"/>
    <cellStyle name="40% - Акцент5 2" xfId="121"/>
    <cellStyle name="40% - Акцент5 2 2" xfId="122"/>
    <cellStyle name="40% - Акцент5 3" xfId="123"/>
    <cellStyle name="40% - Акцент5 3 2" xfId="124"/>
    <cellStyle name="40% - Акцент5 4" xfId="125"/>
    <cellStyle name="40% - Акцент5 4 2" xfId="126"/>
    <cellStyle name="40% - Акцент5 5" xfId="127"/>
    <cellStyle name="40% - Акцент6 2" xfId="128"/>
    <cellStyle name="40% - Акцент6 2 2" xfId="129"/>
    <cellStyle name="40% - Акцент6 3" xfId="130"/>
    <cellStyle name="40% - Акцент6 3 2" xfId="131"/>
    <cellStyle name="40% - Акцент6 4" xfId="132"/>
    <cellStyle name="40% - Акцент6 4 2" xfId="133"/>
    <cellStyle name="40% - Акцент6 5" xfId="134"/>
    <cellStyle name="60% - Акцент1 2" xfId="135"/>
    <cellStyle name="60% - Акцент1 3" xfId="136"/>
    <cellStyle name="60% - Акцент1 4" xfId="137"/>
    <cellStyle name="60% - Акцент2 2" xfId="138"/>
    <cellStyle name="60% - Акцент2 3" xfId="139"/>
    <cellStyle name="60% - Акцент2 4" xfId="140"/>
    <cellStyle name="60% - Акцент3 2" xfId="141"/>
    <cellStyle name="60% - Акцент3 3" xfId="142"/>
    <cellStyle name="60% - Акцент3 4" xfId="143"/>
    <cellStyle name="60% - Акцент4 2" xfId="144"/>
    <cellStyle name="60% - Акцент4 3" xfId="145"/>
    <cellStyle name="60% - Акцент4 4" xfId="146"/>
    <cellStyle name="60% - Акцент5 2" xfId="147"/>
    <cellStyle name="60% - Акцент5 3" xfId="148"/>
    <cellStyle name="60% - Акцент5 4" xfId="149"/>
    <cellStyle name="60% - Акцент6 2" xfId="150"/>
    <cellStyle name="60% - Акцент6 3" xfId="151"/>
    <cellStyle name="60% - Акцент6 4" xfId="152"/>
    <cellStyle name="alternate" xfId="153"/>
    <cellStyle name="Comma [0]" xfId="154"/>
    <cellStyle name="Comma 2" xfId="155"/>
    <cellStyle name="Comma_laroux" xfId="156"/>
    <cellStyle name="Comma0" xfId="157"/>
    <cellStyle name="Currency [0]" xfId="158"/>
    <cellStyle name="Currency_laroux" xfId="159"/>
    <cellStyle name="Date" xfId="160"/>
    <cellStyle name="done" xfId="161"/>
    <cellStyle name="Dziesiêtny [0]_1" xfId="162"/>
    <cellStyle name="Dziesiêtny_1" xfId="163"/>
    <cellStyle name="Euro" xfId="164"/>
    <cellStyle name="From" xfId="165"/>
    <cellStyle name="Grey" xfId="166"/>
    <cellStyle name="Header1" xfId="167"/>
    <cellStyle name="Header2" xfId="168"/>
    <cellStyle name="Header2 2" xfId="169"/>
    <cellStyle name="Header2 3" xfId="170"/>
    <cellStyle name="Hyperlink 2" xfId="171"/>
    <cellStyle name="Iau?iue_?iardu1999a" xfId="172"/>
    <cellStyle name="Input [yellow]" xfId="173"/>
    <cellStyle name="Input [yellow] 2" xfId="174"/>
    <cellStyle name="Normal" xfId="630"/>
    <cellStyle name="Normal - Style1" xfId="175"/>
    <cellStyle name="Normal 2" xfId="176"/>
    <cellStyle name="Normal 2 2" xfId="177"/>
    <cellStyle name="Normal 2_затраты ОКСа" xfId="178"/>
    <cellStyle name="Normal 3" xfId="179"/>
    <cellStyle name="Normal 4" xfId="180"/>
    <cellStyle name="Normal 5" xfId="181"/>
    <cellStyle name="Normal_ASUS" xfId="182"/>
    <cellStyle name="Normal1" xfId="183"/>
    <cellStyle name="normální_Rozvaha - aktiva" xfId="184"/>
    <cellStyle name="Normalny_0" xfId="185"/>
    <cellStyle name="normбlnм_laroux" xfId="186"/>
    <cellStyle name="Nun??c [0]_Ecnn1" xfId="187"/>
    <cellStyle name="Nun??c_Ecnn1" xfId="188"/>
    <cellStyle name="Ociriniaue [0]_laroux" xfId="189"/>
    <cellStyle name="Ociriniaue_laroux" xfId="190"/>
    <cellStyle name="Percent [2]" xfId="191"/>
    <cellStyle name="Percent 2" xfId="192"/>
    <cellStyle name="Price_Body" xfId="193"/>
    <cellStyle name="Style 1" xfId="194"/>
    <cellStyle name="STYLE1 - Style1" xfId="195"/>
    <cellStyle name="Währung [0]_laroux" xfId="196"/>
    <cellStyle name="Währung_laroux" xfId="197"/>
    <cellStyle name="Walutowy [0]_1" xfId="198"/>
    <cellStyle name="Walutowy_1" xfId="199"/>
    <cellStyle name="Акт" xfId="200"/>
    <cellStyle name="Акт 2" xfId="201"/>
    <cellStyle name="АктМТСН" xfId="202"/>
    <cellStyle name="АктМТСН 2" xfId="203"/>
    <cellStyle name="Акцент1 2" xfId="204"/>
    <cellStyle name="Акцент1 3" xfId="205"/>
    <cellStyle name="Акцент1 4" xfId="206"/>
    <cellStyle name="Акцент2 2" xfId="207"/>
    <cellStyle name="Акцент2 3" xfId="208"/>
    <cellStyle name="Акцент2 4" xfId="209"/>
    <cellStyle name="Акцент3 2" xfId="210"/>
    <cellStyle name="Акцент3 3" xfId="211"/>
    <cellStyle name="Акцент3 4" xfId="212"/>
    <cellStyle name="Акцент4 2" xfId="213"/>
    <cellStyle name="Акцент4 3" xfId="214"/>
    <cellStyle name="Акцент4 4" xfId="215"/>
    <cellStyle name="Акцент5 2" xfId="216"/>
    <cellStyle name="Акцент5 3" xfId="217"/>
    <cellStyle name="Акцент5 4" xfId="218"/>
    <cellStyle name="Акцент6 2" xfId="219"/>
    <cellStyle name="Акцент6 3" xfId="220"/>
    <cellStyle name="Акцент6 4" xfId="221"/>
    <cellStyle name="Беззащитный" xfId="222"/>
    <cellStyle name="Ввод" xfId="223"/>
    <cellStyle name="Ввод  2" xfId="224"/>
    <cellStyle name="Ввод  2 2" xfId="225"/>
    <cellStyle name="Ввод  2 3" xfId="226"/>
    <cellStyle name="Ввод  3" xfId="227"/>
    <cellStyle name="Ввод  3 2" xfId="228"/>
    <cellStyle name="Ввод  3 3" xfId="229"/>
    <cellStyle name="Ввод  4" xfId="230"/>
    <cellStyle name="Ввод  4 2" xfId="231"/>
    <cellStyle name="Ввод  4 3" xfId="232"/>
    <cellStyle name="ВедРесурсов" xfId="233"/>
    <cellStyle name="ВедРесурсов 2" xfId="234"/>
    <cellStyle name="ВедРесурсовАкт" xfId="235"/>
    <cellStyle name="Вывод 2" xfId="236"/>
    <cellStyle name="Вывод 2 2" xfId="237"/>
    <cellStyle name="Вывод 2 3" xfId="238"/>
    <cellStyle name="Вывод 3" xfId="239"/>
    <cellStyle name="Вывод 3 2" xfId="240"/>
    <cellStyle name="Вывод 3 3" xfId="241"/>
    <cellStyle name="Вывод 4" xfId="242"/>
    <cellStyle name="Вывод 4 2" xfId="243"/>
    <cellStyle name="Вывод 4 3" xfId="244"/>
    <cellStyle name="Вычисление 2" xfId="245"/>
    <cellStyle name="Вычисление 2 2" xfId="246"/>
    <cellStyle name="Вычисление 2 3" xfId="247"/>
    <cellStyle name="Вычисление 3" xfId="248"/>
    <cellStyle name="Вычисление 3 2" xfId="249"/>
    <cellStyle name="Вычисление 3 3" xfId="250"/>
    <cellStyle name="Вычисление 4" xfId="251"/>
    <cellStyle name="Вычисление 4 2" xfId="252"/>
    <cellStyle name="Вычисление 4 3" xfId="253"/>
    <cellStyle name="Денежный 2" xfId="254"/>
    <cellStyle name="Денежный 2 2" xfId="255"/>
    <cellStyle name="Денежный 3" xfId="256"/>
    <cellStyle name="Заголовок 1 2" xfId="257"/>
    <cellStyle name="Заголовок 1 3" xfId="258"/>
    <cellStyle name="Заголовок 1 4" xfId="259"/>
    <cellStyle name="Заголовок 2 2" xfId="260"/>
    <cellStyle name="Заголовок 2 3" xfId="261"/>
    <cellStyle name="Заголовок 2 4" xfId="262"/>
    <cellStyle name="Заголовок 3 2" xfId="263"/>
    <cellStyle name="Заголовок 3 3" xfId="264"/>
    <cellStyle name="Заголовок 3 4" xfId="265"/>
    <cellStyle name="Заголовок 4 2" xfId="266"/>
    <cellStyle name="Заголовок 4 3" xfId="267"/>
    <cellStyle name="Заголовок 4 4" xfId="268"/>
    <cellStyle name="Защитный" xfId="269"/>
    <cellStyle name="Итог 2" xfId="270"/>
    <cellStyle name="Итог 2 2" xfId="271"/>
    <cellStyle name="Итог 2 3" xfId="272"/>
    <cellStyle name="Итог 3" xfId="273"/>
    <cellStyle name="Итог 3 2" xfId="274"/>
    <cellStyle name="Итог 3 3" xfId="275"/>
    <cellStyle name="Итог 4" xfId="276"/>
    <cellStyle name="Итог 4 2" xfId="277"/>
    <cellStyle name="Итог 4 3" xfId="278"/>
    <cellStyle name="Итоги" xfId="279"/>
    <cellStyle name="ИтогоАктБазЦ" xfId="280"/>
    <cellStyle name="ИтогоАктТекЦ" xfId="281"/>
    <cellStyle name="ИтогоБазЦ" xfId="282"/>
    <cellStyle name="ИтогоТекЦ" xfId="283"/>
    <cellStyle name="Контрольная ячейка 2" xfId="284"/>
    <cellStyle name="Контрольная ячейка 3" xfId="285"/>
    <cellStyle name="Контрольная ячейка 4" xfId="286"/>
    <cellStyle name="ЛокСмета" xfId="287"/>
    <cellStyle name="ЛокСмета 2" xfId="288"/>
    <cellStyle name="ЛокСмМТСН" xfId="289"/>
    <cellStyle name="ЛокСмМТСН 2" xfId="290"/>
    <cellStyle name="Название 2" xfId="291"/>
    <cellStyle name="Название 3" xfId="292"/>
    <cellStyle name="Нейтральный 2" xfId="293"/>
    <cellStyle name="Нейтральный 3" xfId="294"/>
    <cellStyle name="Нейтральный 4" xfId="295"/>
    <cellStyle name="Обычный" xfId="0" builtinId="0"/>
    <cellStyle name="Обычный 10" xfId="296"/>
    <cellStyle name="Обычный 10 2" xfId="297"/>
    <cellStyle name="Обычный 10 2 4" xfId="626"/>
    <cellStyle name="Обычный 10 3" xfId="298"/>
    <cellStyle name="Обычный 10 6" xfId="625"/>
    <cellStyle name="Обычный 10 7" xfId="628"/>
    <cellStyle name="Обычный 100" xfId="515"/>
    <cellStyle name="Обычный 100 2" xfId="645"/>
    <cellStyle name="Обычный 100 2 2" xfId="646"/>
    <cellStyle name="Обычный 101" xfId="516"/>
    <cellStyle name="Обычный 102" xfId="517"/>
    <cellStyle name="Обычный 103" xfId="518"/>
    <cellStyle name="Обычный 103 2" xfId="522"/>
    <cellStyle name="Обычный 104" xfId="519"/>
    <cellStyle name="Обычный 105" xfId="520"/>
    <cellStyle name="Обычный 106" xfId="521"/>
    <cellStyle name="Обычный 107" xfId="525"/>
    <cellStyle name="Обычный 108" xfId="526"/>
    <cellStyle name="Обычный 109" xfId="527"/>
    <cellStyle name="Обычный 11" xfId="299"/>
    <cellStyle name="Обычный 11 2" xfId="300"/>
    <cellStyle name="Обычный 11 3" xfId="301"/>
    <cellStyle name="Обычный 110" xfId="528"/>
    <cellStyle name="Обычный 111" xfId="529"/>
    <cellStyle name="Обычный 112" xfId="530"/>
    <cellStyle name="Обычный 113" xfId="533"/>
    <cellStyle name="Обычный 114" xfId="534"/>
    <cellStyle name="Обычный 115" xfId="537"/>
    <cellStyle name="Обычный 116" xfId="538"/>
    <cellStyle name="Обычный 116 2" xfId="546"/>
    <cellStyle name="Обычный 116 2 2" xfId="551"/>
    <cellStyle name="Обычный 116 2 2 2" xfId="554"/>
    <cellStyle name="Обычный 116 2 2 3" xfId="604"/>
    <cellStyle name="Обычный 117" xfId="539"/>
    <cellStyle name="Обычный 118" xfId="542"/>
    <cellStyle name="Обычный 119" xfId="543"/>
    <cellStyle name="Обычный 12" xfId="302"/>
    <cellStyle name="Обычный 12 2" xfId="303"/>
    <cellStyle name="Обычный 12 3" xfId="304"/>
    <cellStyle name="Обычный 120" xfId="544"/>
    <cellStyle name="Обычный 121" xfId="545"/>
    <cellStyle name="Обычный 122" xfId="547"/>
    <cellStyle name="Обычный 123" xfId="548"/>
    <cellStyle name="Обычный 123 2" xfId="552"/>
    <cellStyle name="Обычный 124" xfId="549"/>
    <cellStyle name="Обычный 125" xfId="550"/>
    <cellStyle name="Обычный 126" xfId="553"/>
    <cellStyle name="Обычный 127" xfId="555"/>
    <cellStyle name="Обычный 127 2" xfId="566"/>
    <cellStyle name="Обычный 128" xfId="556"/>
    <cellStyle name="Обычный 129" xfId="557"/>
    <cellStyle name="Обычный 129 2" xfId="568"/>
    <cellStyle name="Обычный 13" xfId="305"/>
    <cellStyle name="Обычный 13 2" xfId="306"/>
    <cellStyle name="Обычный 13 3" xfId="307"/>
    <cellStyle name="Обычный 130" xfId="558"/>
    <cellStyle name="Обычный 130 2" xfId="565"/>
    <cellStyle name="Обычный 131" xfId="559"/>
    <cellStyle name="Обычный 131 2" xfId="567"/>
    <cellStyle name="Обычный 132" xfId="560"/>
    <cellStyle name="Обычный 133" xfId="561"/>
    <cellStyle name="Обычный 133 2" xfId="573"/>
    <cellStyle name="Обычный 133 3" xfId="576"/>
    <cellStyle name="Обычный 134" xfId="562"/>
    <cellStyle name="Обычный 135" xfId="569"/>
    <cellStyle name="Обычный 136" xfId="570"/>
    <cellStyle name="Обычный 137" xfId="571"/>
    <cellStyle name="Обычный 138" xfId="572"/>
    <cellStyle name="Обычный 139" xfId="574"/>
    <cellStyle name="Обычный 14" xfId="308"/>
    <cellStyle name="Обычный 140" xfId="575"/>
    <cellStyle name="Обычный 141" xfId="577"/>
    <cellStyle name="Обычный 141 2" xfId="593"/>
    <cellStyle name="Обычный 141 2 2" xfId="606"/>
    <cellStyle name="Обычный 141 3" xfId="608"/>
    <cellStyle name="Обычный 141 4" xfId="605"/>
    <cellStyle name="Обычный 142" xfId="583"/>
    <cellStyle name="Обычный 143" xfId="584"/>
    <cellStyle name="Обычный 144" xfId="585"/>
    <cellStyle name="Обычный 145" xfId="586"/>
    <cellStyle name="Обычный 146" xfId="587"/>
    <cellStyle name="Обычный 147" xfId="588"/>
    <cellStyle name="Обычный 148" xfId="589"/>
    <cellStyle name="Обычный 149" xfId="590"/>
    <cellStyle name="Обычный 15" xfId="309"/>
    <cellStyle name="Обычный 15 2" xfId="310"/>
    <cellStyle name="Обычный 150" xfId="595"/>
    <cellStyle name="Обычный 151" xfId="596"/>
    <cellStyle name="Обычный 152" xfId="597"/>
    <cellStyle name="Обычный 153" xfId="598"/>
    <cellStyle name="Обычный 154" xfId="599"/>
    <cellStyle name="Обычный 155" xfId="600"/>
    <cellStyle name="Обычный 156" xfId="601"/>
    <cellStyle name="Обычный 157" xfId="602"/>
    <cellStyle name="Обычный 158" xfId="603"/>
    <cellStyle name="Обычный 159" xfId="613"/>
    <cellStyle name="Обычный 16" xfId="311"/>
    <cellStyle name="Обычный 160" xfId="614"/>
    <cellStyle name="Обычный 161" xfId="618"/>
    <cellStyle name="Обычный 162" xfId="619"/>
    <cellStyle name="Обычный 163" xfId="620"/>
    <cellStyle name="Обычный 164" xfId="621"/>
    <cellStyle name="Обычный 165" xfId="622"/>
    <cellStyle name="Обычный 166" xfId="623"/>
    <cellStyle name="Обычный 17" xfId="312"/>
    <cellStyle name="Обычный 17 2" xfId="313"/>
    <cellStyle name="Обычный 17 2 2" xfId="471"/>
    <cellStyle name="Обычный 17 2 2 2" xfId="536"/>
    <cellStyle name="Обычный 17 2 2 2 2" xfId="609"/>
    <cellStyle name="Обычный 17 2 3" xfId="472"/>
    <cellStyle name="Обычный 17 2 3 2" xfId="532"/>
    <cellStyle name="Обычный 17 2 3 2 2" xfId="540"/>
    <cellStyle name="Обычный 17 2 3 2 2 2" xfId="563"/>
    <cellStyle name="Обычный 17 2 3 2 2 2 2" xfId="591"/>
    <cellStyle name="Обычный 17 2 3 2 2 2 3" xfId="607"/>
    <cellStyle name="Обычный 17 2 3 2 2 2 4" xfId="615"/>
    <cellStyle name="Обычный 17 2 3 2 2 3" xfId="610"/>
    <cellStyle name="Обычный 18" xfId="314"/>
    <cellStyle name="Обычный 19" xfId="425"/>
    <cellStyle name="Обычный 2" xfId="1"/>
    <cellStyle name="Обычный 2 10" xfId="315"/>
    <cellStyle name="Обычный 2 11" xfId="642"/>
    <cellStyle name="Обычный 2 19" xfId="624"/>
    <cellStyle name="Обычный 2 2" xfId="5"/>
    <cellStyle name="Обычный 2 2 2" xfId="316"/>
    <cellStyle name="Обычный 2 2 2 2" xfId="317"/>
    <cellStyle name="Обычный 2 2 2 3" xfId="318"/>
    <cellStyle name="Обычный 2 2 2 4" xfId="632"/>
    <cellStyle name="Обычный 2 2 3" xfId="319"/>
    <cellStyle name="Обычный 2 2 3 2" xfId="320"/>
    <cellStyle name="Обычный 2 2 4" xfId="321"/>
    <cellStyle name="Обычный 2 2 4 4" xfId="627"/>
    <cellStyle name="Обычный 2 2 5" xfId="322"/>
    <cellStyle name="Обычный 2 2 6" xfId="323"/>
    <cellStyle name="Обычный 2 2 7" xfId="647"/>
    <cellStyle name="Обычный 2 3" xfId="324"/>
    <cellStyle name="Обычный 2 3 2" xfId="325"/>
    <cellStyle name="Обычный 2 3 2 2" xfId="326"/>
    <cellStyle name="Обычный 2 3 3" xfId="327"/>
    <cellStyle name="Обычный 2 4" xfId="328"/>
    <cellStyle name="Обычный 2 4 2" xfId="329"/>
    <cellStyle name="Обычный 2 4 3" xfId="652"/>
    <cellStyle name="Обычный 2 5" xfId="330"/>
    <cellStyle name="Обычный 2 5 2" xfId="649"/>
    <cellStyle name="Обычный 2 6" xfId="331"/>
    <cellStyle name="Обычный 2 7" xfId="332"/>
    <cellStyle name="Обычный 2 8" xfId="333"/>
    <cellStyle name="Обычный 2 9" xfId="334"/>
    <cellStyle name="Обычный 2_ИПР 2010-16.02.10" xfId="335"/>
    <cellStyle name="Обычный 20" xfId="426"/>
    <cellStyle name="Обычный 21" xfId="336"/>
    <cellStyle name="Обычный 22" xfId="427"/>
    <cellStyle name="Обычный 23" xfId="428"/>
    <cellStyle name="Обычный 23 2 7" xfId="651"/>
    <cellStyle name="Обычный 24" xfId="429"/>
    <cellStyle name="Обычный 25" xfId="430"/>
    <cellStyle name="Обычный 26" xfId="431"/>
    <cellStyle name="Обычный 26 2" xfId="512"/>
    <cellStyle name="Обычный 27" xfId="432"/>
    <cellStyle name="Обычный 28" xfId="433"/>
    <cellStyle name="Обычный 29" xfId="434"/>
    <cellStyle name="Обычный 3" xfId="2"/>
    <cellStyle name="Обычный 3 2" xfId="3"/>
    <cellStyle name="Обычный 3 2 2" xfId="4"/>
    <cellStyle name="Обычный 3 2 2 2" xfId="633"/>
    <cellStyle name="Обычный 3 2 2 3" xfId="636"/>
    <cellStyle name="Обычный 3 3" xfId="337"/>
    <cellStyle name="Обычный 3 3 2" xfId="338"/>
    <cellStyle name="Обычный 3 3 3" xfId="579"/>
    <cellStyle name="Обычный 3 4" xfId="424"/>
    <cellStyle name="Обычный 3 5" xfId="473"/>
    <cellStyle name="Обычный 3 5 2" xfId="535"/>
    <cellStyle name="Обычный 3 5 2 2" xfId="541"/>
    <cellStyle name="Обычный 3 5 2 2 2" xfId="564"/>
    <cellStyle name="Обычный 3 5 2 2 2 2" xfId="592"/>
    <cellStyle name="Обычный 3 5 2 2 2 2 2" xfId="617"/>
    <cellStyle name="Обычный 3 5 2 2 2 3" xfId="616"/>
    <cellStyle name="Обычный 3 5 2 2 3" xfId="611"/>
    <cellStyle name="Обычный 30" xfId="435"/>
    <cellStyle name="Обычный 31" xfId="436"/>
    <cellStyle name="Обычный 32" xfId="437"/>
    <cellStyle name="Обычный 33" xfId="438"/>
    <cellStyle name="Обычный 34" xfId="439"/>
    <cellStyle name="Обычный 35" xfId="440"/>
    <cellStyle name="Обычный 36" xfId="441"/>
    <cellStyle name="Обычный 37" xfId="442"/>
    <cellStyle name="Обычный 38" xfId="443"/>
    <cellStyle name="Обычный 39" xfId="444"/>
    <cellStyle name="Обычный 4" xfId="339"/>
    <cellStyle name="Обычный 4 2" xfId="340"/>
    <cellStyle name="Обычный 4 3" xfId="341"/>
    <cellStyle name="Обычный 4 4" xfId="342"/>
    <cellStyle name="Обычный 40" xfId="445"/>
    <cellStyle name="Обычный 41" xfId="446"/>
    <cellStyle name="Обычный 42" xfId="447"/>
    <cellStyle name="Обычный 43" xfId="448"/>
    <cellStyle name="Обычный 44" xfId="449"/>
    <cellStyle name="Обычный 45" xfId="450"/>
    <cellStyle name="Обычный 46" xfId="451"/>
    <cellStyle name="Обычный 47" xfId="452"/>
    <cellStyle name="Обычный 48" xfId="453"/>
    <cellStyle name="Обычный 49" xfId="454"/>
    <cellStyle name="Обычный 49 2" xfId="578"/>
    <cellStyle name="Обычный 49 2 2" xfId="594"/>
    <cellStyle name="Обычный 49 2 3" xfId="612"/>
    <cellStyle name="Обычный 49 3" xfId="635"/>
    <cellStyle name="Обычный 49 4 2" xfId="641"/>
    <cellStyle name="Обычный 49 4 2 2" xfId="638"/>
    <cellStyle name="Обычный 49 4 2 3" xfId="650"/>
    <cellStyle name="Обычный 49 5" xfId="634"/>
    <cellStyle name="Обычный 5" xfId="343"/>
    <cellStyle name="Обычный 5 2" xfId="580"/>
    <cellStyle name="Обычный 5 3" xfId="582"/>
    <cellStyle name="Обычный 50" xfId="455"/>
    <cellStyle name="Обычный 51" xfId="456"/>
    <cellStyle name="Обычный 52" xfId="457"/>
    <cellStyle name="Обычный 53" xfId="458"/>
    <cellStyle name="Обычный 54" xfId="459"/>
    <cellStyle name="Обычный 55" xfId="460"/>
    <cellStyle name="Обычный 56" xfId="461"/>
    <cellStyle name="Обычный 57" xfId="462"/>
    <cellStyle name="Обычный 57 2" xfId="639"/>
    <cellStyle name="Обычный 57 3" xfId="640"/>
    <cellStyle name="Обычный 57 3 3" xfId="644"/>
    <cellStyle name="Обычный 58" xfId="463"/>
    <cellStyle name="Обычный 59" xfId="464"/>
    <cellStyle name="Обычный 6" xfId="344"/>
    <cellStyle name="Обычный 60" xfId="465"/>
    <cellStyle name="Обычный 61" xfId="466"/>
    <cellStyle name="Обычный 62" xfId="467"/>
    <cellStyle name="Обычный 63" xfId="468"/>
    <cellStyle name="Обычный 64" xfId="469"/>
    <cellStyle name="Обычный 65" xfId="470"/>
    <cellStyle name="Обычный 66" xfId="474"/>
    <cellStyle name="Обычный 66 2" xfId="510"/>
    <cellStyle name="Обычный 66 2 2" xfId="524"/>
    <cellStyle name="Обычный 67" xfId="475"/>
    <cellStyle name="Обычный 68" xfId="476"/>
    <cellStyle name="Обычный 69" xfId="477"/>
    <cellStyle name="Обычный 69 2" xfId="509"/>
    <cellStyle name="Обычный 69 2 2" xfId="523"/>
    <cellStyle name="Обычный 7" xfId="345"/>
    <cellStyle name="Обычный 7 2" xfId="346"/>
    <cellStyle name="Обычный 7 3" xfId="347"/>
    <cellStyle name="Обычный 70" xfId="478"/>
    <cellStyle name="Обычный 71" xfId="479"/>
    <cellStyle name="Обычный 72" xfId="480"/>
    <cellStyle name="Обычный 73" xfId="481"/>
    <cellStyle name="Обычный 74" xfId="482"/>
    <cellStyle name="Обычный 74 2" xfId="506"/>
    <cellStyle name="Обычный 75" xfId="483"/>
    <cellStyle name="Обычный 76" xfId="484"/>
    <cellStyle name="Обычный 76 2" xfId="508"/>
    <cellStyle name="Обычный 77" xfId="485"/>
    <cellStyle name="Обычный 78" xfId="486"/>
    <cellStyle name="Обычный 79" xfId="487"/>
    <cellStyle name="Обычный 8" xfId="348"/>
    <cellStyle name="Обычный 8 2" xfId="349"/>
    <cellStyle name="Обычный 8 3" xfId="350"/>
    <cellStyle name="Обычный 80" xfId="488"/>
    <cellStyle name="Обычный 80 2" xfId="511"/>
    <cellStyle name="Обычный 81" xfId="489"/>
    <cellStyle name="Обычный 81 2" xfId="507"/>
    <cellStyle name="Обычный 82" xfId="490"/>
    <cellStyle name="Обычный 83" xfId="491"/>
    <cellStyle name="Обычный 84" xfId="492"/>
    <cellStyle name="Обычный 85" xfId="493"/>
    <cellStyle name="Обычный 86" xfId="494"/>
    <cellStyle name="Обычный 87" xfId="495"/>
    <cellStyle name="Обычный 88" xfId="496"/>
    <cellStyle name="Обычный 89" xfId="497"/>
    <cellStyle name="Обычный 9" xfId="351"/>
    <cellStyle name="Обычный 9 2" xfId="352"/>
    <cellStyle name="Обычный 9 3" xfId="353"/>
    <cellStyle name="Обычный 90" xfId="498"/>
    <cellStyle name="Обычный 91" xfId="499"/>
    <cellStyle name="Обычный 92" xfId="500"/>
    <cellStyle name="Обычный 93" xfId="501"/>
    <cellStyle name="Обычный 94" xfId="502"/>
    <cellStyle name="Обычный 95" xfId="503"/>
    <cellStyle name="Обычный 96" xfId="504"/>
    <cellStyle name="Обычный 97" xfId="505"/>
    <cellStyle name="Обычный 98" xfId="513"/>
    <cellStyle name="Обычный 99" xfId="514"/>
    <cellStyle name="Обычный_ПИР - ВЛ 0,4 к Жив. ферме сЛебяжка2 - на проверку" xfId="531"/>
    <cellStyle name="Обычный_ПИР - ВЛ 0,4 к Жив. ферме сЛебяжка2 - на проверку 2" xfId="643"/>
    <cellStyle name="Обычный_ПИР - ВЛ 0,4 к Жив. ферме сЛебяжка2 - на проверку 3" xfId="631"/>
    <cellStyle name="Параметр" xfId="354"/>
    <cellStyle name="ПеременныеСметы" xfId="355"/>
    <cellStyle name="ПеременныеСметы 2" xfId="356"/>
    <cellStyle name="Плохой 2" xfId="357"/>
    <cellStyle name="Плохой 3" xfId="358"/>
    <cellStyle name="Плохой 4" xfId="359"/>
    <cellStyle name="Пояснение 2" xfId="360"/>
    <cellStyle name="Пояснение 3" xfId="361"/>
    <cellStyle name="Пояснение 4" xfId="362"/>
    <cellStyle name="Примечание 2" xfId="363"/>
    <cellStyle name="Примечание 2 2" xfId="364"/>
    <cellStyle name="Примечание 2 3" xfId="365"/>
    <cellStyle name="Примечание 3" xfId="366"/>
    <cellStyle name="Примечание 3 2" xfId="367"/>
    <cellStyle name="Примечание 3 3" xfId="368"/>
    <cellStyle name="Процентный 2" xfId="369"/>
    <cellStyle name="Процентный 2 2" xfId="370"/>
    <cellStyle name="Процентный 3" xfId="371"/>
    <cellStyle name="РесСмета" xfId="372"/>
    <cellStyle name="РесСмета 2" xfId="373"/>
    <cellStyle name="СводкаСтоимРаб" xfId="374"/>
    <cellStyle name="СводкаСтоимРаб 2" xfId="375"/>
    <cellStyle name="Связанная ячейка 2" xfId="376"/>
    <cellStyle name="Связанная ячейка 3" xfId="377"/>
    <cellStyle name="Связанная ячейка 4" xfId="378"/>
    <cellStyle name="смр" xfId="379"/>
    <cellStyle name="Стиль 1" xfId="380"/>
    <cellStyle name="Стиль 1 2" xfId="381"/>
    <cellStyle name="Стиль 1 2 2" xfId="382"/>
    <cellStyle name="Стиль 1 3" xfId="383"/>
    <cellStyle name="Стиль 1 4" xfId="384"/>
    <cellStyle name="Стиль 1 7" xfId="629"/>
    <cellStyle name="Стиль 1_ИПР 2010-16.02.10" xfId="385"/>
    <cellStyle name="Текст предупреждения 2" xfId="386"/>
    <cellStyle name="Текст предупреждения 3" xfId="387"/>
    <cellStyle name="Текст предупреждения 4" xfId="388"/>
    <cellStyle name="Титул" xfId="389"/>
    <cellStyle name="Тысячи [0]_01.01.98" xfId="390"/>
    <cellStyle name="Тысячи_01.01.98" xfId="391"/>
    <cellStyle name="Финансовый" xfId="654" builtinId="3"/>
    <cellStyle name="Финансовый 2" xfId="392"/>
    <cellStyle name="Финансовый 2 2" xfId="393"/>
    <cellStyle name="Финансовый 2 3" xfId="394"/>
    <cellStyle name="Финансовый 2 4" xfId="395"/>
    <cellStyle name="Финансовый 2 5" xfId="396"/>
    <cellStyle name="Финансовый 2 6" xfId="648"/>
    <cellStyle name="Финансовый 2 6 2" xfId="653"/>
    <cellStyle name="Финансовый 3" xfId="397"/>
    <cellStyle name="Финансовый 4" xfId="398"/>
    <cellStyle name="Финансовый 4 2" xfId="637"/>
    <cellStyle name="Финансовый 5" xfId="399"/>
    <cellStyle name="Хвост" xfId="400"/>
    <cellStyle name="Хороший 2" xfId="401"/>
    <cellStyle name="Хороший 3" xfId="402"/>
    <cellStyle name="Хороший 4" xfId="403"/>
    <cellStyle name="Џђћ–…ќ’ќ›‰" xfId="404"/>
    <cellStyle name="Экспертиза" xfId="405"/>
    <cellStyle name="㼿㼿" xfId="406"/>
    <cellStyle name="㼿㼿 2" xfId="407"/>
    <cellStyle name="㼿㼿 3" xfId="408"/>
    <cellStyle name="㼿㼿?" xfId="409"/>
    <cellStyle name="㼿㼿? 2" xfId="410"/>
    <cellStyle name="㼿㼿? 3" xfId="411"/>
    <cellStyle name="㼿㼿㼿" xfId="412"/>
    <cellStyle name="㼿㼿㼿?" xfId="413"/>
    <cellStyle name="㼿㼿㼿㼿" xfId="414"/>
    <cellStyle name="㼿㼿㼿㼿?" xfId="415"/>
    <cellStyle name="㼿㼿㼿㼿㼿" xfId="416"/>
    <cellStyle name="㼿㼿㼿㼿㼿 2" xfId="417"/>
    <cellStyle name="㼿㼿㼿㼿㼿 3" xfId="418"/>
    <cellStyle name="㼿㼿㼿㼿㼿?" xfId="419"/>
    <cellStyle name="㼿㼿㼿㼿㼿㼿?" xfId="420"/>
    <cellStyle name="㼿㼿㼿㼿㼿㼿㼿㼿" xfId="421"/>
    <cellStyle name="㼿㼿㼿㼿㼿㼿㼿㼿㼿" xfId="422"/>
    <cellStyle name="㼿㼿㼿㼿㼿㼿㼿㼿㼿㼿" xfId="423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22.xml"/><Relationship Id="rId55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56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51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3.xml"/><Relationship Id="rId82" Type="http://schemas.openxmlformats.org/officeDocument/2006/relationships/externalLink" Target="externalLinks/externalLink54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28.xml"/><Relationship Id="rId64" Type="http://schemas.openxmlformats.org/officeDocument/2006/relationships/externalLink" Target="externalLinks/externalLink36.xml"/><Relationship Id="rId69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4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72" Type="http://schemas.openxmlformats.org/officeDocument/2006/relationships/externalLink" Target="externalLinks/externalLink44.xml"/><Relationship Id="rId80" Type="http://schemas.openxmlformats.org/officeDocument/2006/relationships/externalLink" Target="externalLinks/externalLink52.xml"/><Relationship Id="rId85" Type="http://schemas.openxmlformats.org/officeDocument/2006/relationships/externalLink" Target="externalLinks/externalLink5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59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39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3.xml"/><Relationship Id="rId54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34.xml"/><Relationship Id="rId70" Type="http://schemas.openxmlformats.org/officeDocument/2006/relationships/externalLink" Target="externalLinks/externalLink42.xml"/><Relationship Id="rId75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55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2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24.xml"/><Relationship Id="rId60" Type="http://schemas.openxmlformats.org/officeDocument/2006/relationships/externalLink" Target="externalLinks/externalLink32.xml"/><Relationship Id="rId65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45.xml"/><Relationship Id="rId78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53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8" zoomScale="70" zoomScaleNormal="70" workbookViewId="0">
      <selection activeCell="R20" sqref="R20"/>
    </sheetView>
  </sheetViews>
  <sheetFormatPr defaultRowHeight="12.75"/>
  <cols>
    <col min="1" max="1" width="9.140625" style="89" bestFit="1" customWidth="1"/>
    <col min="2" max="2" width="28.5703125" style="89" bestFit="1" customWidth="1"/>
    <col min="3" max="3" width="14.85546875" style="89" bestFit="1" customWidth="1"/>
    <col min="4" max="4" width="26.28515625" style="89" bestFit="1" customWidth="1"/>
    <col min="5" max="5" width="14.85546875" style="89" bestFit="1" customWidth="1"/>
    <col min="6" max="6" width="11.42578125" style="89" bestFit="1" customWidth="1"/>
    <col min="7" max="7" width="14.85546875" style="89" bestFit="1" customWidth="1"/>
    <col min="8" max="8" width="18.28515625" style="89" bestFit="1" customWidth="1"/>
    <col min="9" max="9" width="16" style="89" bestFit="1" customWidth="1"/>
    <col min="10" max="10" width="14.85546875" style="89" bestFit="1" customWidth="1"/>
    <col min="11" max="11" width="22.5703125" style="89" customWidth="1"/>
    <col min="12" max="12" width="13.42578125" style="89" customWidth="1"/>
    <col min="13" max="13" width="13.140625" style="89" customWidth="1"/>
    <col min="14" max="14" width="14.85546875" style="89" bestFit="1" customWidth="1"/>
    <col min="15" max="15" width="18.28515625" style="89" bestFit="1" customWidth="1"/>
    <col min="16" max="16" width="16" style="89" bestFit="1" customWidth="1"/>
    <col min="17" max="17" width="9.5703125" style="89" bestFit="1" customWidth="1"/>
    <col min="18" max="18" width="17.85546875" style="89" bestFit="1" customWidth="1"/>
  </cols>
  <sheetData>
    <row r="1" spans="1:16" s="89" customFormat="1" ht="14.25" customHeight="1">
      <c r="A1" s="90" t="s">
        <v>80</v>
      </c>
      <c r="B1" s="90" t="s">
        <v>80</v>
      </c>
      <c r="C1" s="90" t="s">
        <v>80</v>
      </c>
      <c r="D1" s="90" t="s">
        <v>80</v>
      </c>
      <c r="E1" s="90" t="s">
        <v>80</v>
      </c>
      <c r="F1" s="90" t="s">
        <v>80</v>
      </c>
      <c r="G1" s="90" t="s">
        <v>80</v>
      </c>
      <c r="H1" s="90" t="s">
        <v>80</v>
      </c>
      <c r="I1" s="90" t="s">
        <v>80</v>
      </c>
      <c r="J1" s="90" t="s">
        <v>80</v>
      </c>
      <c r="K1" s="90" t="s">
        <v>80</v>
      </c>
      <c r="L1" s="90" t="s">
        <v>80</v>
      </c>
      <c r="M1" s="90" t="s">
        <v>80</v>
      </c>
      <c r="N1" s="90" t="s">
        <v>80</v>
      </c>
      <c r="O1" s="1084" t="s">
        <v>81</v>
      </c>
      <c r="P1" s="1084" t="s">
        <v>80</v>
      </c>
    </row>
    <row r="2" spans="1:16" s="89" customFormat="1" ht="14.25" customHeight="1">
      <c r="A2" s="90" t="s">
        <v>80</v>
      </c>
      <c r="B2" s="90" t="s">
        <v>80</v>
      </c>
      <c r="C2" s="90" t="s">
        <v>80</v>
      </c>
      <c r="D2" s="90" t="s">
        <v>80</v>
      </c>
      <c r="E2" s="90" t="s">
        <v>80</v>
      </c>
      <c r="F2" s="90" t="s">
        <v>80</v>
      </c>
      <c r="G2" s="90" t="s">
        <v>80</v>
      </c>
      <c r="H2" s="90" t="s">
        <v>80</v>
      </c>
      <c r="I2" s="90" t="s">
        <v>80</v>
      </c>
      <c r="J2" s="90" t="s">
        <v>80</v>
      </c>
      <c r="K2" s="90" t="s">
        <v>80</v>
      </c>
      <c r="L2" s="90" t="s">
        <v>80</v>
      </c>
      <c r="M2" s="90" t="s">
        <v>80</v>
      </c>
      <c r="N2" s="90" t="s">
        <v>80</v>
      </c>
      <c r="O2" s="1084" t="s">
        <v>82</v>
      </c>
      <c r="P2" s="1084" t="s">
        <v>80</v>
      </c>
    </row>
    <row r="3" spans="1:16" s="89" customFormat="1" ht="14.25" customHeight="1">
      <c r="A3" s="90" t="s">
        <v>80</v>
      </c>
      <c r="B3" s="90" t="s">
        <v>80</v>
      </c>
      <c r="C3" s="90" t="s">
        <v>80</v>
      </c>
      <c r="D3" s="90" t="s">
        <v>80</v>
      </c>
      <c r="E3" s="90" t="s">
        <v>80</v>
      </c>
      <c r="F3" s="90" t="s">
        <v>80</v>
      </c>
      <c r="G3" s="90" t="s">
        <v>80</v>
      </c>
      <c r="H3" s="90" t="s">
        <v>80</v>
      </c>
      <c r="I3" s="90" t="s">
        <v>80</v>
      </c>
      <c r="J3" s="90" t="s">
        <v>80</v>
      </c>
      <c r="K3" s="90" t="s">
        <v>80</v>
      </c>
      <c r="L3" s="90" t="s">
        <v>80</v>
      </c>
      <c r="M3" s="90" t="s">
        <v>80</v>
      </c>
      <c r="N3" s="90" t="s">
        <v>80</v>
      </c>
      <c r="O3" s="1084" t="s">
        <v>83</v>
      </c>
      <c r="P3" s="1084" t="s">
        <v>80</v>
      </c>
    </row>
    <row r="4" spans="1:16" s="89" customFormat="1" ht="12.75" customHeight="1">
      <c r="A4" s="1085" t="s">
        <v>84</v>
      </c>
      <c r="B4" s="1083"/>
      <c r="C4" s="1083"/>
      <c r="D4" s="1083"/>
      <c r="E4" s="1083"/>
      <c r="F4" s="1083"/>
      <c r="G4" s="1083"/>
      <c r="H4" s="1083"/>
      <c r="I4" s="1083"/>
      <c r="J4" s="1083"/>
      <c r="K4" s="1083"/>
      <c r="L4" s="1083"/>
      <c r="M4" s="1083"/>
      <c r="N4" s="1083"/>
      <c r="O4" s="1083"/>
      <c r="P4" s="1083"/>
    </row>
    <row r="5" spans="1:16" s="89" customFormat="1">
      <c r="A5" s="89" t="s">
        <v>80</v>
      </c>
    </row>
    <row r="6" spans="1:16" s="89" customFormat="1" ht="12.75" customHeight="1">
      <c r="A6" s="1086" t="s">
        <v>85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3"/>
      <c r="N6" s="1083"/>
      <c r="O6" s="1083"/>
      <c r="P6" s="1083"/>
    </row>
    <row r="7" spans="1:16" s="89" customFormat="1" ht="12.75" customHeight="1">
      <c r="A7" s="1087" t="s">
        <v>86</v>
      </c>
      <c r="B7" s="1083"/>
      <c r="C7" s="1083"/>
      <c r="D7" s="1083"/>
      <c r="E7" s="1083"/>
      <c r="F7" s="1083"/>
      <c r="G7" s="1083"/>
      <c r="H7" s="1083"/>
      <c r="I7" s="1083"/>
      <c r="J7" s="1083"/>
      <c r="K7" s="1083"/>
      <c r="L7" s="1083"/>
      <c r="M7" s="1083"/>
      <c r="N7" s="1083"/>
      <c r="O7" s="1083"/>
      <c r="P7" s="1083"/>
    </row>
    <row r="8" spans="1:16" s="89" customFormat="1" ht="12.75" customHeight="1">
      <c r="A8" s="1086" t="s">
        <v>87</v>
      </c>
      <c r="B8" s="1083"/>
      <c r="C8" s="1083"/>
      <c r="D8" s="1083"/>
      <c r="E8" s="1083"/>
      <c r="F8" s="1083"/>
      <c r="G8" s="1083"/>
      <c r="H8" s="1083"/>
      <c r="I8" s="1083"/>
      <c r="J8" s="1083"/>
      <c r="K8" s="1083"/>
      <c r="L8" s="1083"/>
      <c r="M8" s="1083"/>
      <c r="N8" s="1083"/>
      <c r="O8" s="1083"/>
      <c r="P8" s="1083"/>
    </row>
    <row r="9" spans="1:16" s="89" customFormat="1" ht="50.25" customHeight="1">
      <c r="A9" s="1088" t="e">
        <f>#REF!</f>
        <v>#REF!</v>
      </c>
      <c r="B9" s="1089"/>
      <c r="C9" s="1089"/>
      <c r="D9" s="1089"/>
      <c r="E9" s="1089"/>
      <c r="F9" s="1089"/>
      <c r="G9" s="1089"/>
      <c r="H9" s="1089"/>
      <c r="I9" s="1089"/>
      <c r="J9" s="1089"/>
      <c r="K9" s="1089"/>
      <c r="L9" s="1089"/>
      <c r="M9" s="1089"/>
      <c r="N9" s="1089"/>
      <c r="O9" s="1089"/>
      <c r="P9" s="1089"/>
    </row>
    <row r="10" spans="1:16" s="89" customFormat="1" ht="31.5" customHeight="1">
      <c r="A10" s="1082" t="s">
        <v>154</v>
      </c>
      <c r="B10" s="1083"/>
      <c r="C10" s="1083"/>
      <c r="D10" s="1083"/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</row>
    <row r="11" spans="1:16" s="89" customFormat="1" ht="12.75" customHeight="1">
      <c r="A11" s="1082" t="s">
        <v>80</v>
      </c>
      <c r="B11" s="1083"/>
      <c r="C11" s="1083"/>
      <c r="D11" s="1083"/>
      <c r="E11" s="1083"/>
      <c r="F11" s="1083"/>
      <c r="G11" s="1083"/>
      <c r="H11" s="1083"/>
      <c r="I11" s="1083"/>
      <c r="J11" s="1083"/>
      <c r="K11" s="1083"/>
      <c r="L11" s="1083"/>
      <c r="M11" s="1083"/>
      <c r="N11" s="1083"/>
      <c r="O11" s="1083"/>
      <c r="P11" s="1083"/>
    </row>
    <row r="12" spans="1:16" s="89" customFormat="1" ht="12.75" customHeight="1">
      <c r="A12" s="1087" t="s">
        <v>88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</row>
    <row r="13" spans="1:16" s="89" customFormat="1" ht="37.5" customHeight="1">
      <c r="A13" s="1082" t="s">
        <v>89</v>
      </c>
      <c r="B13" s="1083"/>
      <c r="C13" s="1083"/>
      <c r="D13" s="1083"/>
      <c r="E13" s="1083"/>
      <c r="F13" s="1083"/>
      <c r="G13" s="1083"/>
      <c r="H13" s="1083"/>
      <c r="I13" s="1083"/>
      <c r="J13" s="1083"/>
      <c r="K13" s="1083"/>
      <c r="L13" s="1083"/>
      <c r="M13" s="1083"/>
      <c r="N13" s="1083"/>
      <c r="O13" s="1083"/>
      <c r="P13" s="1083"/>
    </row>
    <row r="14" spans="1:16" s="89" customFormat="1" ht="12.75" customHeight="1">
      <c r="A14" s="1086" t="s">
        <v>155</v>
      </c>
      <c r="B14" s="1083"/>
      <c r="C14" s="1083"/>
      <c r="D14" s="1083"/>
      <c r="E14" s="1083"/>
      <c r="F14" s="1083"/>
      <c r="G14" s="1083"/>
      <c r="H14" s="1083"/>
      <c r="I14" s="1083"/>
      <c r="J14" s="1083"/>
      <c r="K14" s="1083"/>
      <c r="L14" s="1083"/>
      <c r="M14" s="1083"/>
      <c r="N14" s="1083"/>
      <c r="O14" s="1083"/>
      <c r="P14" s="1083"/>
    </row>
    <row r="15" spans="1:16" s="89" customFormat="1" ht="33.75" customHeight="1">
      <c r="A15" s="1090" t="s">
        <v>9</v>
      </c>
      <c r="B15" s="1090" t="s">
        <v>6</v>
      </c>
      <c r="C15" s="1090" t="s">
        <v>90</v>
      </c>
      <c r="D15" s="1090" t="s">
        <v>80</v>
      </c>
      <c r="E15" s="1090" t="s">
        <v>80</v>
      </c>
      <c r="F15" s="1090" t="s">
        <v>80</v>
      </c>
      <c r="G15" s="1090" t="s">
        <v>80</v>
      </c>
      <c r="H15" s="1090" t="s">
        <v>80</v>
      </c>
      <c r="I15" s="1090" t="s">
        <v>80</v>
      </c>
      <c r="J15" s="1090" t="s">
        <v>91</v>
      </c>
      <c r="K15" s="1090" t="s">
        <v>80</v>
      </c>
      <c r="L15" s="1090" t="s">
        <v>80</v>
      </c>
      <c r="M15" s="1090" t="s">
        <v>80</v>
      </c>
      <c r="N15" s="1090" t="s">
        <v>80</v>
      </c>
      <c r="O15" s="1090" t="s">
        <v>80</v>
      </c>
      <c r="P15" s="1090" t="s">
        <v>80</v>
      </c>
    </row>
    <row r="16" spans="1:16" s="89" customFormat="1" ht="39" customHeight="1">
      <c r="A16" s="1090" t="s">
        <v>80</v>
      </c>
      <c r="B16" s="1090" t="s">
        <v>80</v>
      </c>
      <c r="C16" s="1090" t="s">
        <v>92</v>
      </c>
      <c r="D16" s="1090" t="s">
        <v>80</v>
      </c>
      <c r="E16" s="1090" t="s">
        <v>80</v>
      </c>
      <c r="F16" s="1090" t="s">
        <v>80</v>
      </c>
      <c r="G16" s="1090" t="s">
        <v>80</v>
      </c>
      <c r="H16" s="1090" t="s">
        <v>80</v>
      </c>
      <c r="I16" s="1090" t="s">
        <v>80</v>
      </c>
      <c r="J16" s="1090" t="s">
        <v>93</v>
      </c>
      <c r="K16" s="1090" t="s">
        <v>80</v>
      </c>
      <c r="L16" s="1090" t="s">
        <v>80</v>
      </c>
      <c r="M16" s="1090" t="s">
        <v>80</v>
      </c>
      <c r="N16" s="1090" t="s">
        <v>80</v>
      </c>
      <c r="O16" s="1090" t="s">
        <v>80</v>
      </c>
      <c r="P16" s="1090" t="s">
        <v>80</v>
      </c>
    </row>
    <row r="17" spans="1:19" s="89" customFormat="1" ht="40.5" customHeight="1">
      <c r="A17" s="1090" t="s">
        <v>80</v>
      </c>
      <c r="B17" s="1090" t="s">
        <v>80</v>
      </c>
      <c r="C17" s="1090" t="s">
        <v>94</v>
      </c>
      <c r="D17" s="1090" t="s">
        <v>80</v>
      </c>
      <c r="E17" s="1090" t="s">
        <v>80</v>
      </c>
      <c r="F17" s="1090" t="s">
        <v>80</v>
      </c>
      <c r="G17" s="1090" t="s">
        <v>95</v>
      </c>
      <c r="H17" s="1090" t="s">
        <v>80</v>
      </c>
      <c r="I17" s="1090" t="s">
        <v>80</v>
      </c>
      <c r="J17" s="1090" t="s">
        <v>96</v>
      </c>
      <c r="K17" s="1090" t="s">
        <v>80</v>
      </c>
      <c r="L17" s="1090" t="s">
        <v>80</v>
      </c>
      <c r="M17" s="1090" t="s">
        <v>80</v>
      </c>
      <c r="N17" s="1090" t="s">
        <v>95</v>
      </c>
      <c r="O17" s="1090" t="s">
        <v>80</v>
      </c>
      <c r="P17" s="1090" t="s">
        <v>80</v>
      </c>
    </row>
    <row r="18" spans="1:19" s="89" customFormat="1" ht="77.25" customHeight="1">
      <c r="A18" s="1090" t="s">
        <v>80</v>
      </c>
      <c r="B18" s="1090" t="s">
        <v>80</v>
      </c>
      <c r="C18" s="88" t="s">
        <v>97</v>
      </c>
      <c r="D18" s="88" t="s">
        <v>98</v>
      </c>
      <c r="E18" s="88" t="s">
        <v>99</v>
      </c>
      <c r="F18" s="88" t="s">
        <v>100</v>
      </c>
      <c r="G18" s="88" t="s">
        <v>101</v>
      </c>
      <c r="H18" s="88" t="s">
        <v>102</v>
      </c>
      <c r="I18" s="88" t="s">
        <v>103</v>
      </c>
      <c r="J18" s="88" t="s">
        <v>97</v>
      </c>
      <c r="K18" s="88" t="s">
        <v>98</v>
      </c>
      <c r="L18" s="88" t="s">
        <v>99</v>
      </c>
      <c r="M18" s="88" t="s">
        <v>100</v>
      </c>
      <c r="N18" s="88" t="s">
        <v>101</v>
      </c>
      <c r="O18" s="88" t="s">
        <v>102</v>
      </c>
      <c r="P18" s="88" t="s">
        <v>103</v>
      </c>
      <c r="Q18" s="152" t="s">
        <v>104</v>
      </c>
      <c r="R18" s="153" t="s">
        <v>105</v>
      </c>
    </row>
    <row r="19" spans="1:19" s="89" customFormat="1" ht="15">
      <c r="A19" s="8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154">
        <v>16</v>
      </c>
      <c r="Q19" s="155"/>
      <c r="R19" s="156"/>
    </row>
    <row r="20" spans="1:19" s="277" customFormat="1" ht="86.25" customHeight="1">
      <c r="A20" s="32">
        <v>1</v>
      </c>
      <c r="B20" s="32" t="s">
        <v>201</v>
      </c>
      <c r="C20" s="32" t="s">
        <v>106</v>
      </c>
      <c r="D20" s="32" t="s">
        <v>106</v>
      </c>
      <c r="E20" s="33" t="s">
        <v>106</v>
      </c>
      <c r="F20" s="32" t="s">
        <v>106</v>
      </c>
      <c r="G20" s="32" t="s">
        <v>106</v>
      </c>
      <c r="H20" s="34" t="s">
        <v>106</v>
      </c>
      <c r="I20" s="34" t="s">
        <v>106</v>
      </c>
      <c r="J20" s="157" t="s">
        <v>156</v>
      </c>
      <c r="K20" s="32" t="s">
        <v>323</v>
      </c>
      <c r="L20" s="33">
        <v>1</v>
      </c>
      <c r="M20" s="32" t="s">
        <v>157</v>
      </c>
      <c r="N20" s="32" t="s">
        <v>324</v>
      </c>
      <c r="O20" s="34">
        <v>750</v>
      </c>
      <c r="P20" s="34">
        <f t="shared" ref="P20" si="0">O20*L20</f>
        <v>750</v>
      </c>
      <c r="R20" s="284">
        <f>ROUND(P20/1.0291/1.0214,5)</f>
        <v>713.52275999999995</v>
      </c>
      <c r="S20" s="285">
        <f>P20-R20</f>
        <v>36.477240000000052</v>
      </c>
    </row>
    <row r="21" spans="1:19" s="89" customFormat="1" ht="101.25" customHeight="1">
      <c r="A21" s="32">
        <v>2</v>
      </c>
      <c r="B21" s="32" t="s">
        <v>153</v>
      </c>
      <c r="C21" s="32" t="s">
        <v>106</v>
      </c>
      <c r="D21" s="32" t="s">
        <v>106</v>
      </c>
      <c r="E21" s="33" t="s">
        <v>106</v>
      </c>
      <c r="F21" s="32" t="s">
        <v>106</v>
      </c>
      <c r="G21" s="32" t="s">
        <v>106</v>
      </c>
      <c r="H21" s="34" t="s">
        <v>106</v>
      </c>
      <c r="I21" s="34" t="s">
        <v>106</v>
      </c>
      <c r="J21" s="32" t="s">
        <v>111</v>
      </c>
      <c r="K21" s="32" t="s">
        <v>158</v>
      </c>
      <c r="L21" s="33">
        <v>1</v>
      </c>
      <c r="M21" s="32" t="s">
        <v>159</v>
      </c>
      <c r="N21" s="287" t="s">
        <v>160</v>
      </c>
      <c r="O21" s="587">
        <v>40</v>
      </c>
      <c r="P21" s="158">
        <f>O21</f>
        <v>40</v>
      </c>
      <c r="Q21" s="155">
        <v>1</v>
      </c>
      <c r="R21" s="161">
        <f>P21/1.0291</f>
        <v>38.868914585560205</v>
      </c>
    </row>
    <row r="22" spans="1:19" s="89" customFormat="1" ht="60">
      <c r="A22" s="32" t="s">
        <v>80</v>
      </c>
      <c r="B22" s="32" t="s">
        <v>107</v>
      </c>
      <c r="C22" s="32" t="s">
        <v>80</v>
      </c>
      <c r="D22" s="32" t="s">
        <v>80</v>
      </c>
      <c r="E22" s="33" t="s">
        <v>80</v>
      </c>
      <c r="F22" s="32" t="s">
        <v>80</v>
      </c>
      <c r="G22" s="32" t="s">
        <v>80</v>
      </c>
      <c r="H22" s="34" t="s">
        <v>80</v>
      </c>
      <c r="I22" s="34" t="s">
        <v>106</v>
      </c>
      <c r="J22" s="32" t="s">
        <v>80</v>
      </c>
      <c r="K22" s="32" t="s">
        <v>80</v>
      </c>
      <c r="L22" s="33" t="s">
        <v>80</v>
      </c>
      <c r="M22" s="32" t="s">
        <v>80</v>
      </c>
      <c r="N22" s="32" t="s">
        <v>80</v>
      </c>
      <c r="O22" s="34" t="s">
        <v>80</v>
      </c>
      <c r="P22" s="295">
        <f>P20+P21</f>
        <v>790</v>
      </c>
      <c r="Q22" s="155"/>
      <c r="R22" s="161">
        <f>R20</f>
        <v>713.52275999999995</v>
      </c>
    </row>
    <row r="30" spans="1:19">
      <c r="R30" s="31"/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97"/>
  <sheetViews>
    <sheetView tabSelected="1" view="pageBreakPreview" zoomScaleNormal="100" zoomScaleSheetLayoutView="100" workbookViewId="0">
      <selection activeCell="T14" sqref="T14"/>
    </sheetView>
  </sheetViews>
  <sheetFormatPr defaultRowHeight="12.75"/>
  <cols>
    <col min="1" max="1" width="6.7109375" style="86" customWidth="1"/>
    <col min="2" max="2" width="12.42578125" style="86" customWidth="1"/>
    <col min="3" max="3" width="44.5703125" style="86" customWidth="1"/>
    <col min="4" max="6" width="13.42578125" style="86" customWidth="1"/>
    <col min="7" max="7" width="16" style="86" customWidth="1"/>
    <col min="8" max="8" width="18.5703125" style="86" customWidth="1"/>
    <col min="9" max="11" width="0" style="86" hidden="1" customWidth="1"/>
    <col min="12" max="12" width="12.140625" style="86" hidden="1" customWidth="1"/>
    <col min="13" max="17" width="0" style="86" hidden="1" customWidth="1"/>
    <col min="18" max="16384" width="9.140625" style="86"/>
  </cols>
  <sheetData>
    <row r="1" spans="1:14">
      <c r="G1" s="1011" t="s">
        <v>685</v>
      </c>
    </row>
    <row r="2" spans="1:14">
      <c r="A2" s="1012"/>
      <c r="G2" s="1011" t="s">
        <v>683</v>
      </c>
    </row>
    <row r="3" spans="1:14" ht="15.75">
      <c r="A3" s="1092" t="s">
        <v>684</v>
      </c>
      <c r="B3" s="1092"/>
      <c r="C3" s="1092"/>
      <c r="D3" s="1092"/>
      <c r="E3" s="1092"/>
      <c r="F3" s="1092"/>
      <c r="G3" s="1092"/>
      <c r="H3" s="1091"/>
      <c r="I3" s="1091"/>
      <c r="J3" s="1091"/>
      <c r="K3" s="1091"/>
      <c r="L3" s="1091"/>
      <c r="M3" s="1091"/>
      <c r="N3" s="1091"/>
    </row>
    <row r="4" spans="1:14" ht="51.75" customHeight="1">
      <c r="A4" s="1093" t="s">
        <v>621</v>
      </c>
      <c r="B4" s="1093"/>
      <c r="C4" s="1093"/>
      <c r="D4" s="1093"/>
      <c r="E4" s="1093"/>
      <c r="F4" s="1093"/>
      <c r="G4" s="1093"/>
    </row>
    <row r="5" spans="1:14">
      <c r="A5" s="1094" t="s">
        <v>71</v>
      </c>
      <c r="B5" s="1094"/>
      <c r="C5" s="1094"/>
      <c r="D5" s="1094"/>
      <c r="E5" s="1094"/>
      <c r="F5" s="1094"/>
      <c r="G5" s="1094"/>
    </row>
    <row r="6" spans="1:14" ht="18.75" customHeight="1">
      <c r="A6" s="1100" t="s">
        <v>690</v>
      </c>
      <c r="B6" s="1100"/>
      <c r="C6" s="1100"/>
      <c r="D6" s="1100"/>
      <c r="E6" s="1100"/>
      <c r="F6" s="1100"/>
      <c r="G6" s="1100"/>
    </row>
    <row r="7" spans="1:14" ht="6" customHeight="1">
      <c r="A7" s="1013"/>
      <c r="B7" s="1013"/>
      <c r="C7" s="1013"/>
      <c r="D7" s="1013"/>
      <c r="E7" s="1013"/>
      <c r="F7" s="1013"/>
      <c r="G7" s="1013"/>
    </row>
    <row r="8" spans="1:14">
      <c r="A8" s="1095" t="s">
        <v>9</v>
      </c>
      <c r="B8" s="1095" t="s">
        <v>72</v>
      </c>
      <c r="C8" s="1095" t="s">
        <v>6</v>
      </c>
      <c r="D8" s="1095" t="s">
        <v>73</v>
      </c>
      <c r="E8" s="1095" t="s">
        <v>74</v>
      </c>
      <c r="F8" s="1095" t="s">
        <v>75</v>
      </c>
      <c r="G8" s="1095" t="s">
        <v>76</v>
      </c>
    </row>
    <row r="9" spans="1:14" ht="13.5" thickBot="1">
      <c r="A9" s="1096"/>
      <c r="B9" s="1096"/>
      <c r="C9" s="1096"/>
      <c r="D9" s="1096"/>
      <c r="E9" s="1096"/>
      <c r="F9" s="1096"/>
      <c r="G9" s="1096"/>
    </row>
    <row r="10" spans="1:14" ht="12.75" customHeight="1">
      <c r="A10" s="1097" t="s">
        <v>652</v>
      </c>
      <c r="B10" s="1098"/>
      <c r="C10" s="1098"/>
      <c r="D10" s="1098"/>
      <c r="E10" s="1098"/>
      <c r="F10" s="1098"/>
      <c r="G10" s="1099"/>
    </row>
    <row r="11" spans="1:14" ht="25.5">
      <c r="A11" s="705">
        <v>1</v>
      </c>
      <c r="B11" s="914" t="s">
        <v>252</v>
      </c>
      <c r="C11" s="627" t="s">
        <v>653</v>
      </c>
      <c r="D11" s="1014"/>
      <c r="E11" s="654">
        <f>'Предпроект ВЛ10'!G24/1000</f>
        <v>1.6274000000000002</v>
      </c>
      <c r="F11" s="654"/>
      <c r="G11" s="1015">
        <f>D11+E11+F11</f>
        <v>1.6274000000000002</v>
      </c>
    </row>
    <row r="12" spans="1:14" ht="38.25">
      <c r="A12" s="705">
        <v>2</v>
      </c>
      <c r="B12" s="914" t="s">
        <v>253</v>
      </c>
      <c r="C12" s="627" t="s">
        <v>654</v>
      </c>
      <c r="D12" s="1014"/>
      <c r="E12" s="654">
        <f>'Проект ВЛ10'!E18/1000</f>
        <v>9.7717500000000008</v>
      </c>
      <c r="F12" s="654"/>
      <c r="G12" s="1015">
        <f>D12+E12+F12</f>
        <v>9.7717500000000008</v>
      </c>
    </row>
    <row r="13" spans="1:14" ht="25.5">
      <c r="A13" s="705">
        <v>3</v>
      </c>
      <c r="B13" s="914" t="s">
        <v>254</v>
      </c>
      <c r="C13" s="627" t="s">
        <v>655</v>
      </c>
      <c r="D13" s="1014"/>
      <c r="E13" s="654">
        <f>'ИИ ВЛ10'!G50/1000</f>
        <v>4.9698199999999995</v>
      </c>
      <c r="F13" s="654"/>
      <c r="G13" s="1015">
        <f>D13+E13+F13</f>
        <v>4.9698199999999995</v>
      </c>
    </row>
    <row r="14" spans="1:14" ht="38.25">
      <c r="A14" s="705">
        <v>4</v>
      </c>
      <c r="B14" s="914" t="s">
        <v>255</v>
      </c>
      <c r="C14" s="627" t="s">
        <v>656</v>
      </c>
      <c r="D14" s="1014"/>
      <c r="E14" s="654"/>
      <c r="F14" s="654">
        <f>'СРЗУ ВЛ10'!G21/1000</f>
        <v>0.61415999999999993</v>
      </c>
      <c r="G14" s="1015">
        <f t="shared" ref="G14:G16" si="0">D14+E14+F14</f>
        <v>0.61415999999999993</v>
      </c>
    </row>
    <row r="15" spans="1:14" ht="38.25">
      <c r="A15" s="705">
        <v>5</v>
      </c>
      <c r="B15" s="914" t="s">
        <v>256</v>
      </c>
      <c r="C15" s="627" t="s">
        <v>665</v>
      </c>
      <c r="D15" s="1016"/>
      <c r="E15" s="1016"/>
      <c r="F15" s="58">
        <f>'ОЗ ВЛ10 '!L33/1000</f>
        <v>0.55662</v>
      </c>
      <c r="G15" s="1017">
        <f t="shared" si="0"/>
        <v>0.55662</v>
      </c>
    </row>
    <row r="16" spans="1:14" ht="26.25" thickBot="1">
      <c r="A16" s="705">
        <v>6</v>
      </c>
      <c r="B16" s="914" t="s">
        <v>584</v>
      </c>
      <c r="C16" s="627" t="s">
        <v>657</v>
      </c>
      <c r="D16" s="654">
        <f>'т4(10)'!R26</f>
        <v>227.95283000000001</v>
      </c>
      <c r="E16" s="1014"/>
      <c r="F16" s="58"/>
      <c r="G16" s="1017">
        <f t="shared" si="0"/>
        <v>227.95283000000001</v>
      </c>
    </row>
    <row r="17" spans="1:7">
      <c r="A17" s="1097" t="s">
        <v>658</v>
      </c>
      <c r="B17" s="1098"/>
      <c r="C17" s="1098"/>
      <c r="D17" s="1098"/>
      <c r="E17" s="1098"/>
      <c r="F17" s="1098"/>
      <c r="G17" s="1099"/>
    </row>
    <row r="18" spans="1:7" ht="25.5">
      <c r="A18" s="705">
        <v>7</v>
      </c>
      <c r="B18" s="914" t="s">
        <v>258</v>
      </c>
      <c r="C18" s="627" t="s">
        <v>607</v>
      </c>
      <c r="D18" s="1014"/>
      <c r="E18" s="654">
        <f>'Предпроект ВЛ 0,4'!G25/1000</f>
        <v>1.05572</v>
      </c>
      <c r="F18" s="654"/>
      <c r="G18" s="1015">
        <f>D18+E18+F18</f>
        <v>1.05572</v>
      </c>
    </row>
    <row r="19" spans="1:7" ht="51">
      <c r="A19" s="705">
        <v>8</v>
      </c>
      <c r="B19" s="914" t="s">
        <v>259</v>
      </c>
      <c r="C19" s="627" t="s">
        <v>688</v>
      </c>
      <c r="D19" s="1014"/>
      <c r="E19" s="654">
        <f>'Проект ВЛ 0,4'!E18/1000</f>
        <v>6.6112500000000001</v>
      </c>
      <c r="F19" s="654"/>
      <c r="G19" s="1015">
        <f>D19+E19+F19</f>
        <v>6.6112500000000001</v>
      </c>
    </row>
    <row r="20" spans="1:7" ht="25.5">
      <c r="A20" s="705">
        <v>9</v>
      </c>
      <c r="B20" s="914" t="s">
        <v>260</v>
      </c>
      <c r="C20" s="627" t="s">
        <v>608</v>
      </c>
      <c r="D20" s="1014"/>
      <c r="E20" s="654">
        <f>'ИИ ВЛ 0,4'!G50/1000</f>
        <v>4.4898199999999999</v>
      </c>
      <c r="F20" s="654"/>
      <c r="G20" s="1015">
        <f>D20+E20+F20</f>
        <v>4.4898199999999999</v>
      </c>
    </row>
    <row r="21" spans="1:7" ht="38.25">
      <c r="A21" s="705">
        <v>10</v>
      </c>
      <c r="B21" s="914" t="s">
        <v>261</v>
      </c>
      <c r="C21" s="627" t="s">
        <v>609</v>
      </c>
      <c r="D21" s="1014"/>
      <c r="E21" s="654"/>
      <c r="F21" s="654">
        <f>'СРЗУ ВЛ 0,4'!G20/1000</f>
        <v>0.61397000000000002</v>
      </c>
      <c r="G21" s="1015">
        <f t="shared" ref="G21:G23" si="1">D21+E21+F21</f>
        <v>0.61397000000000002</v>
      </c>
    </row>
    <row r="22" spans="1:7" ht="38.25">
      <c r="A22" s="705">
        <v>11</v>
      </c>
      <c r="B22" s="914" t="s">
        <v>262</v>
      </c>
      <c r="C22" s="1002" t="s">
        <v>664</v>
      </c>
      <c r="D22" s="1016"/>
      <c r="E22" s="1016"/>
      <c r="F22" s="58">
        <f>'ОЗ ВЛ 0,4'!L33/1000</f>
        <v>0.55662</v>
      </c>
      <c r="G22" s="1017">
        <f t="shared" si="1"/>
        <v>0.55662</v>
      </c>
    </row>
    <row r="23" spans="1:7" ht="38.25">
      <c r="A23" s="705">
        <v>12</v>
      </c>
      <c r="B23" s="914" t="s">
        <v>585</v>
      </c>
      <c r="C23" s="627" t="s">
        <v>686</v>
      </c>
      <c r="D23" s="654">
        <f>'т4(0,4)'!R26</f>
        <v>74.152900000000002</v>
      </c>
      <c r="E23" s="1014"/>
      <c r="F23" s="58"/>
      <c r="G23" s="1017">
        <f t="shared" si="1"/>
        <v>74.152900000000002</v>
      </c>
    </row>
    <row r="24" spans="1:7" ht="13.5" thickBot="1">
      <c r="A24" s="1018"/>
      <c r="B24" s="1019"/>
      <c r="C24" s="1020"/>
      <c r="D24" s="1021"/>
      <c r="E24" s="1022"/>
      <c r="F24" s="1023"/>
      <c r="G24" s="1024"/>
    </row>
    <row r="25" spans="1:7" hidden="1">
      <c r="A25" s="1097" t="s">
        <v>551</v>
      </c>
      <c r="B25" s="1098"/>
      <c r="C25" s="1098"/>
      <c r="D25" s="1098"/>
      <c r="E25" s="1098"/>
      <c r="F25" s="1098"/>
      <c r="G25" s="1099"/>
    </row>
    <row r="26" spans="1:7" ht="25.5" hidden="1">
      <c r="A26" s="705">
        <v>14</v>
      </c>
      <c r="B26" s="914" t="s">
        <v>263</v>
      </c>
      <c r="C26" s="627" t="s">
        <v>554</v>
      </c>
      <c r="D26" s="1014"/>
      <c r="E26" s="654">
        <f>'Предпроект КЛ 0,4'!G23/1000</f>
        <v>5.9061366000000004E-2</v>
      </c>
      <c r="F26" s="654"/>
      <c r="G26" s="1015">
        <f t="shared" ref="G26:G32" si="2">D26+E26+F26</f>
        <v>5.9061366000000004E-2</v>
      </c>
    </row>
    <row r="27" spans="1:7" ht="25.5" hidden="1">
      <c r="A27" s="705">
        <v>15</v>
      </c>
      <c r="B27" s="914" t="s">
        <v>264</v>
      </c>
      <c r="C27" s="627" t="s">
        <v>555</v>
      </c>
      <c r="D27" s="1014"/>
      <c r="E27" s="654">
        <f>'Проект КЛ 0,4'!E14/1000</f>
        <v>17.273099999999999</v>
      </c>
      <c r="F27" s="654"/>
      <c r="G27" s="1015">
        <f t="shared" si="2"/>
        <v>17.273099999999999</v>
      </c>
    </row>
    <row r="28" spans="1:7" ht="25.5" hidden="1">
      <c r="A28" s="705">
        <v>16</v>
      </c>
      <c r="B28" s="914" t="s">
        <v>265</v>
      </c>
      <c r="C28" s="627" t="s">
        <v>556</v>
      </c>
      <c r="D28" s="1014"/>
      <c r="E28" s="654">
        <f>'ИИ КЛ 0,4'!G48/1000</f>
        <v>0.71362560000000008</v>
      </c>
      <c r="F28" s="654"/>
      <c r="G28" s="1015">
        <f t="shared" si="2"/>
        <v>0.71362560000000008</v>
      </c>
    </row>
    <row r="29" spans="1:7" ht="38.25" hidden="1">
      <c r="A29" s="705">
        <v>17</v>
      </c>
      <c r="B29" s="914" t="s">
        <v>579</v>
      </c>
      <c r="C29" s="627" t="s">
        <v>557</v>
      </c>
      <c r="D29" s="1014"/>
      <c r="E29" s="654"/>
      <c r="F29" s="654">
        <f>'СРЗУ КЛ 0,4'!G16/1000</f>
        <v>0.61360061267488009</v>
      </c>
      <c r="G29" s="1015">
        <f t="shared" si="2"/>
        <v>0.61360061267488009</v>
      </c>
    </row>
    <row r="30" spans="1:7" ht="38.25" hidden="1">
      <c r="A30" s="705">
        <v>18</v>
      </c>
      <c r="B30" s="914" t="s">
        <v>580</v>
      </c>
      <c r="C30" s="627" t="s">
        <v>558</v>
      </c>
      <c r="D30" s="1016"/>
      <c r="E30" s="1016"/>
      <c r="F30" s="58">
        <f>'ОЗ КЛ 0,4'!K26/1000</f>
        <v>0.51852999999999994</v>
      </c>
      <c r="G30" s="1017">
        <f t="shared" si="2"/>
        <v>0.51852999999999994</v>
      </c>
    </row>
    <row r="31" spans="1:7" ht="27.75" hidden="1" customHeight="1">
      <c r="A31" s="705">
        <v>19</v>
      </c>
      <c r="B31" s="706" t="s">
        <v>350</v>
      </c>
      <c r="C31" s="707" t="s">
        <v>351</v>
      </c>
      <c r="D31" s="710" t="e">
        <f>#REF!</f>
        <v>#REF!</v>
      </c>
      <c r="E31" s="708"/>
      <c r="F31" s="704"/>
      <c r="G31" s="709" t="e">
        <f t="shared" si="2"/>
        <v>#REF!</v>
      </c>
    </row>
    <row r="32" spans="1:7" ht="25.5" hidden="1">
      <c r="A32" s="705">
        <v>20</v>
      </c>
      <c r="B32" s="914" t="s">
        <v>313</v>
      </c>
      <c r="C32" s="627" t="s">
        <v>553</v>
      </c>
      <c r="D32" s="654">
        <f>'т5(10)'!T23</f>
        <v>322.15001000000001</v>
      </c>
      <c r="E32" s="1014"/>
      <c r="F32" s="58"/>
      <c r="G32" s="1017">
        <f t="shared" si="2"/>
        <v>322.15001000000001</v>
      </c>
    </row>
    <row r="33" spans="1:8" ht="13.5" hidden="1" thickBot="1">
      <c r="A33" s="1025"/>
      <c r="B33" s="1025"/>
      <c r="C33" s="1025"/>
      <c r="D33" s="1025"/>
      <c r="E33" s="1025"/>
      <c r="F33" s="1025"/>
      <c r="G33" s="1025"/>
    </row>
    <row r="34" spans="1:8" hidden="1">
      <c r="A34" s="1097" t="s">
        <v>341</v>
      </c>
      <c r="B34" s="1098"/>
      <c r="C34" s="1098"/>
      <c r="D34" s="1098"/>
      <c r="E34" s="1098"/>
      <c r="F34" s="1098"/>
      <c r="G34" s="1099"/>
    </row>
    <row r="35" spans="1:8" ht="25.5" hidden="1">
      <c r="A35" s="705">
        <v>21</v>
      </c>
      <c r="B35" s="914" t="s">
        <v>581</v>
      </c>
      <c r="C35" s="627" t="s">
        <v>250</v>
      </c>
      <c r="D35" s="1014"/>
      <c r="E35" s="654">
        <f>'Проект КТП'!E18/1000</f>
        <v>3.9129999999999998</v>
      </c>
      <c r="F35" s="654"/>
      <c r="G35" s="1015">
        <f t="shared" ref="G35:G37" si="3">D35+E35+F35</f>
        <v>3.9129999999999998</v>
      </c>
    </row>
    <row r="36" spans="1:8" ht="25.5" hidden="1">
      <c r="A36" s="705">
        <v>22</v>
      </c>
      <c r="B36" s="914" t="s">
        <v>582</v>
      </c>
      <c r="C36" s="1026" t="s">
        <v>248</v>
      </c>
      <c r="D36" s="1027"/>
      <c r="E36" s="1028">
        <f>'ИИ КТП'!G43/1000</f>
        <v>0.50829933639000002</v>
      </c>
      <c r="F36" s="1028"/>
      <c r="G36" s="1015">
        <f t="shared" si="3"/>
        <v>0.50829933639000002</v>
      </c>
    </row>
    <row r="37" spans="1:8" ht="38.25" hidden="1">
      <c r="A37" s="705">
        <v>23</v>
      </c>
      <c r="B37" s="914" t="s">
        <v>583</v>
      </c>
      <c r="C37" s="627" t="s">
        <v>251</v>
      </c>
      <c r="D37" s="1016"/>
      <c r="E37" s="1016"/>
      <c r="F37" s="58">
        <f>' ОЗ ТП '!J18/1000</f>
        <v>0.81541999999999992</v>
      </c>
      <c r="G37" s="1017">
        <f t="shared" si="3"/>
        <v>0.81541999999999992</v>
      </c>
    </row>
    <row r="38" spans="1:8" ht="39" hidden="1" thickBot="1">
      <c r="A38" s="705">
        <v>24</v>
      </c>
      <c r="B38" s="914" t="s">
        <v>163</v>
      </c>
      <c r="C38" s="627" t="s">
        <v>574</v>
      </c>
      <c r="D38" s="654">
        <f>т3!R20</f>
        <v>713.52275999999995</v>
      </c>
      <c r="E38" s="1014"/>
      <c r="F38" s="58"/>
      <c r="G38" s="1017">
        <f t="shared" ref="G38" si="4">D38+E38+F38</f>
        <v>713.52275999999995</v>
      </c>
    </row>
    <row r="39" spans="1:8" ht="38.25">
      <c r="A39" s="59"/>
      <c r="B39" s="60"/>
      <c r="C39" s="1004" t="s">
        <v>669</v>
      </c>
      <c r="D39" s="922"/>
      <c r="E39" s="923">
        <f>ROUND((5.22*1.0245),4)</f>
        <v>5.3479000000000001</v>
      </c>
      <c r="F39" s="922"/>
      <c r="G39" s="924"/>
    </row>
    <row r="40" spans="1:8" ht="38.25">
      <c r="A40" s="61"/>
      <c r="B40" s="62"/>
      <c r="C40" s="1004" t="s">
        <v>670</v>
      </c>
      <c r="D40" s="925"/>
      <c r="E40" s="926">
        <f>ROUND((5.27*1.0245),4)</f>
        <v>5.3990999999999998</v>
      </c>
      <c r="F40" s="925"/>
      <c r="G40" s="927"/>
    </row>
    <row r="41" spans="1:8" ht="23.25" hidden="1" customHeight="1">
      <c r="A41" s="63"/>
      <c r="B41" s="64"/>
      <c r="C41" s="928" t="s">
        <v>586</v>
      </c>
      <c r="D41" s="929">
        <f>ROUND(1.054*(1+1.051)/2,4)</f>
        <v>1.0809</v>
      </c>
      <c r="E41" s="925"/>
      <c r="F41" s="925"/>
      <c r="G41" s="927"/>
      <c r="H41" s="1029"/>
    </row>
    <row r="42" spans="1:8" ht="25.5">
      <c r="A42" s="652"/>
      <c r="B42" s="653"/>
      <c r="C42" s="928" t="s">
        <v>618</v>
      </c>
      <c r="D42" s="1030">
        <f>ROUND(1.053*1.068*1.056*1.054*1.051*((1+1.049)/2),4)</f>
        <v>1.3478000000000001</v>
      </c>
      <c r="E42" s="1007"/>
      <c r="F42" s="1007"/>
      <c r="G42" s="930"/>
    </row>
    <row r="43" spans="1:8" ht="26.25" thickBot="1">
      <c r="A43" s="65"/>
      <c r="B43" s="66"/>
      <c r="C43" s="1005" t="s">
        <v>671</v>
      </c>
      <c r="D43" s="931"/>
      <c r="E43" s="1008"/>
      <c r="F43" s="1009">
        <f>7.108</f>
        <v>7.1079999999999997</v>
      </c>
      <c r="G43" s="932"/>
    </row>
    <row r="44" spans="1:8" ht="12.75" customHeight="1">
      <c r="A44" s="1097" t="str">
        <f>A10</f>
        <v>ВЛ-10кВ Л-33-10 в промежутке опор №45-№48</v>
      </c>
      <c r="B44" s="1098"/>
      <c r="C44" s="1098"/>
      <c r="D44" s="1098"/>
      <c r="E44" s="1098"/>
      <c r="F44" s="1098"/>
      <c r="G44" s="1099"/>
    </row>
    <row r="45" spans="1:8">
      <c r="A45" s="1031"/>
      <c r="B45" s="1032"/>
      <c r="C45" s="1033" t="s">
        <v>629</v>
      </c>
      <c r="D45" s="1034">
        <f>D52</f>
        <v>307.23481000000004</v>
      </c>
      <c r="E45" s="1034">
        <f>ROUND(SUM(E46:E52),5)</f>
        <v>87.877399999999994</v>
      </c>
      <c r="F45" s="1034">
        <f>ROUND(SUM(F46:F50),5)</f>
        <v>8.3218999999999994</v>
      </c>
      <c r="G45" s="1035">
        <f>ROUND(SUM(D45:F45),5)</f>
        <v>403.43410999999998</v>
      </c>
    </row>
    <row r="46" spans="1:8">
      <c r="A46" s="705">
        <v>1</v>
      </c>
      <c r="B46" s="914" t="s">
        <v>252</v>
      </c>
      <c r="C46" s="627" t="s">
        <v>577</v>
      </c>
      <c r="D46" s="1014"/>
      <c r="E46" s="654">
        <f>ROUND(E11*E40,5)</f>
        <v>8.7865000000000002</v>
      </c>
      <c r="F46" s="654"/>
      <c r="G46" s="1015">
        <f>D46+E46+F46</f>
        <v>8.7865000000000002</v>
      </c>
    </row>
    <row r="47" spans="1:8" ht="25.5">
      <c r="A47" s="705">
        <v>2</v>
      </c>
      <c r="B47" s="914" t="s">
        <v>253</v>
      </c>
      <c r="C47" s="627" t="s">
        <v>659</v>
      </c>
      <c r="D47" s="1014"/>
      <c r="E47" s="654">
        <f>ROUND(E12*E39,5)</f>
        <v>52.258339999999997</v>
      </c>
      <c r="F47" s="654"/>
      <c r="G47" s="1015">
        <f t="shared" ref="G47:G52" si="5">D47+E47+F47</f>
        <v>52.258339999999997</v>
      </c>
    </row>
    <row r="48" spans="1:8">
      <c r="A48" s="705">
        <v>3</v>
      </c>
      <c r="B48" s="914" t="s">
        <v>254</v>
      </c>
      <c r="C48" s="627" t="s">
        <v>610</v>
      </c>
      <c r="D48" s="1014"/>
      <c r="E48" s="654">
        <f>ROUND(E13*E40,5)</f>
        <v>26.832560000000001</v>
      </c>
      <c r="F48" s="654"/>
      <c r="G48" s="1015">
        <f t="shared" si="5"/>
        <v>26.832560000000001</v>
      </c>
    </row>
    <row r="49" spans="1:8" ht="33.75" customHeight="1">
      <c r="A49" s="705">
        <v>4</v>
      </c>
      <c r="B49" s="914" t="s">
        <v>255</v>
      </c>
      <c r="C49" s="1036" t="s">
        <v>611</v>
      </c>
      <c r="D49" s="1014"/>
      <c r="E49" s="654"/>
      <c r="F49" s="654">
        <f>ROUND(F14*F43,5)</f>
        <v>4.3654500000000001</v>
      </c>
      <c r="G49" s="1015">
        <f t="shared" si="5"/>
        <v>4.3654500000000001</v>
      </c>
    </row>
    <row r="50" spans="1:8" ht="30" customHeight="1">
      <c r="A50" s="705">
        <v>5</v>
      </c>
      <c r="B50" s="914" t="s">
        <v>256</v>
      </c>
      <c r="C50" s="627" t="s">
        <v>666</v>
      </c>
      <c r="D50" s="1016"/>
      <c r="E50" s="1016"/>
      <c r="F50" s="58">
        <f>ROUND(F15*F43,5)</f>
        <v>3.9564499999999998</v>
      </c>
      <c r="G50" s="1017">
        <f t="shared" si="5"/>
        <v>3.9564499999999998</v>
      </c>
      <c r="H50" s="1037"/>
    </row>
    <row r="51" spans="1:8" ht="15" hidden="1">
      <c r="A51" s="705"/>
      <c r="B51" s="914"/>
      <c r="C51" s="982" t="s">
        <v>619</v>
      </c>
      <c r="D51" s="1038">
        <f>D52</f>
        <v>307.23481000000004</v>
      </c>
      <c r="E51" s="1039"/>
      <c r="F51" s="1040"/>
      <c r="G51" s="1017"/>
      <c r="H51" s="1037"/>
    </row>
    <row r="52" spans="1:8" ht="46.5" customHeight="1" thickBot="1">
      <c r="A52" s="705">
        <v>6</v>
      </c>
      <c r="B52" s="914" t="str">
        <f>B16</f>
        <v>Таб.4(10) УНЦ</v>
      </c>
      <c r="C52" s="627" t="s">
        <v>660</v>
      </c>
      <c r="D52" s="654">
        <f>ROUND(D16*D42,5)-0.00001</f>
        <v>307.23481000000004</v>
      </c>
      <c r="E52" s="1014"/>
      <c r="F52" s="58"/>
      <c r="G52" s="1017">
        <f t="shared" si="5"/>
        <v>307.23481000000004</v>
      </c>
      <c r="H52" s="1037"/>
    </row>
    <row r="53" spans="1:8" ht="15">
      <c r="A53" s="1097" t="str">
        <f>A17</f>
        <v>ВЛ-0,4кВ  Л-1, Л-2 от ТП-884 в промежутке опор №45-№47</v>
      </c>
      <c r="B53" s="1098"/>
      <c r="C53" s="1098"/>
      <c r="D53" s="1098"/>
      <c r="E53" s="1098"/>
      <c r="F53" s="1098"/>
      <c r="G53" s="1099"/>
      <c r="H53" s="1037"/>
    </row>
    <row r="54" spans="1:8" ht="15">
      <c r="A54" s="1031"/>
      <c r="B54" s="1032"/>
      <c r="C54" s="1033" t="s">
        <v>629</v>
      </c>
      <c r="D54" s="1034">
        <f>D60</f>
        <v>99.943280000000001</v>
      </c>
      <c r="E54" s="1034">
        <f>ROUND(SUM(E55:E59),5)</f>
        <v>65.297229999999999</v>
      </c>
      <c r="F54" s="1034">
        <f>ROUND(SUM(F55:F60),5)</f>
        <v>8.3205500000000008</v>
      </c>
      <c r="G54" s="1035">
        <f>ROUND(SUM(D54:F54),5)</f>
        <v>173.56106</v>
      </c>
      <c r="H54" s="1037"/>
    </row>
    <row r="55" spans="1:8" ht="15">
      <c r="A55" s="705">
        <v>7</v>
      </c>
      <c r="B55" s="914" t="s">
        <v>258</v>
      </c>
      <c r="C55" s="627" t="s">
        <v>661</v>
      </c>
      <c r="D55" s="1014"/>
      <c r="E55" s="654">
        <f>ROUND(E18*E40,5)</f>
        <v>5.6999399999999998</v>
      </c>
      <c r="F55" s="654"/>
      <c r="G55" s="1015">
        <f>D55+E55+F55</f>
        <v>5.6999399999999998</v>
      </c>
      <c r="H55" s="1037"/>
    </row>
    <row r="56" spans="1:8" ht="38.25">
      <c r="A56" s="705">
        <v>8</v>
      </c>
      <c r="B56" s="914" t="s">
        <v>259</v>
      </c>
      <c r="C56" s="627" t="s">
        <v>687</v>
      </c>
      <c r="D56" s="1014"/>
      <c r="E56" s="654">
        <f>ROUND(E19*E39,5)</f>
        <v>35.356299999999997</v>
      </c>
      <c r="F56" s="654"/>
      <c r="G56" s="1015">
        <f t="shared" ref="G56:G59" si="6">D56+E56+F56</f>
        <v>35.356299999999997</v>
      </c>
      <c r="H56" s="1037"/>
    </row>
    <row r="57" spans="1:8" ht="15">
      <c r="A57" s="705">
        <v>9</v>
      </c>
      <c r="B57" s="914" t="s">
        <v>260</v>
      </c>
      <c r="C57" s="627" t="s">
        <v>662</v>
      </c>
      <c r="D57" s="1014"/>
      <c r="E57" s="654">
        <f>ROUND(E20*E40,5)</f>
        <v>24.24099</v>
      </c>
      <c r="F57" s="654"/>
      <c r="G57" s="1015">
        <f t="shared" si="6"/>
        <v>24.24099</v>
      </c>
      <c r="H57" s="1037"/>
    </row>
    <row r="58" spans="1:8" ht="25.5">
      <c r="A58" s="705">
        <v>10</v>
      </c>
      <c r="B58" s="914" t="s">
        <v>261</v>
      </c>
      <c r="C58" s="627" t="s">
        <v>663</v>
      </c>
      <c r="D58" s="1014"/>
      <c r="E58" s="654"/>
      <c r="F58" s="654">
        <f>ROUND(F21*F43,5)</f>
        <v>4.3640999999999996</v>
      </c>
      <c r="G58" s="1015">
        <f t="shared" si="6"/>
        <v>4.3640999999999996</v>
      </c>
      <c r="H58" s="1037"/>
    </row>
    <row r="59" spans="1:8" ht="25.5">
      <c r="A59" s="705">
        <v>11</v>
      </c>
      <c r="B59" s="914" t="s">
        <v>262</v>
      </c>
      <c r="C59" s="627" t="s">
        <v>666</v>
      </c>
      <c r="D59" s="1016"/>
      <c r="E59" s="1016"/>
      <c r="F59" s="58">
        <f>ROUND(F22*F43,5)</f>
        <v>3.9564499999999998</v>
      </c>
      <c r="G59" s="1017">
        <f t="shared" si="6"/>
        <v>3.9564499999999998</v>
      </c>
      <c r="H59" s="1037"/>
    </row>
    <row r="60" spans="1:8" ht="42" customHeight="1">
      <c r="A60" s="705">
        <v>12</v>
      </c>
      <c r="B60" s="914" t="s">
        <v>585</v>
      </c>
      <c r="C60" s="627" t="s">
        <v>689</v>
      </c>
      <c r="D60" s="654">
        <f>ROUND(D23*D42,5)</f>
        <v>99.943280000000001</v>
      </c>
      <c r="E60" s="1014"/>
      <c r="F60" s="58"/>
      <c r="G60" s="1017">
        <f>D60+E60+F60</f>
        <v>99.943280000000001</v>
      </c>
      <c r="H60" s="1037"/>
    </row>
    <row r="61" spans="1:8" hidden="1">
      <c r="A61" s="1097" t="str">
        <f>A25</f>
        <v>КЛ 0,4 кВ от РУ 0,4 кВ новой ТП 10/0,4 кВ</v>
      </c>
      <c r="B61" s="1098"/>
      <c r="C61" s="1098"/>
      <c r="D61" s="1098"/>
      <c r="E61" s="1098"/>
      <c r="F61" s="1098"/>
      <c r="G61" s="1099"/>
    </row>
    <row r="62" spans="1:8" hidden="1">
      <c r="A62" s="1041"/>
      <c r="B62" s="1042"/>
      <c r="C62" s="1033" t="s">
        <v>552</v>
      </c>
      <c r="D62" s="1043" t="e">
        <f>D69+D68</f>
        <v>#REF!</v>
      </c>
      <c r="E62" s="1043">
        <f>ROUND(SUM(E63:E69),5)</f>
        <v>96.546629999999993</v>
      </c>
      <c r="F62" s="1043">
        <f>ROUND(SUM(F63:F69),5)</f>
        <v>8.0471800000000009</v>
      </c>
      <c r="G62" s="1043" t="e">
        <f>ROUND(SUM(D62:F62),5)</f>
        <v>#REF!</v>
      </c>
    </row>
    <row r="63" spans="1:8" hidden="1">
      <c r="A63" s="705">
        <v>14</v>
      </c>
      <c r="B63" s="914" t="s">
        <v>263</v>
      </c>
      <c r="C63" s="627" t="s">
        <v>560</v>
      </c>
      <c r="D63" s="1014"/>
      <c r="E63" s="654">
        <f>E26*E40</f>
        <v>0.3188782211706</v>
      </c>
      <c r="F63" s="654"/>
      <c r="G63" s="1015">
        <f t="shared" ref="G63:G69" si="7">D63+E63+F63</f>
        <v>0.3188782211706</v>
      </c>
    </row>
    <row r="64" spans="1:8" hidden="1">
      <c r="A64" s="705">
        <v>15</v>
      </c>
      <c r="B64" s="914" t="s">
        <v>264</v>
      </c>
      <c r="C64" s="627" t="s">
        <v>561</v>
      </c>
      <c r="D64" s="1014"/>
      <c r="E64" s="654">
        <f>E27*E39</f>
        <v>92.374811489999999</v>
      </c>
      <c r="F64" s="654"/>
      <c r="G64" s="1015">
        <f t="shared" si="7"/>
        <v>92.374811489999999</v>
      </c>
    </row>
    <row r="65" spans="1:9" hidden="1">
      <c r="A65" s="705">
        <v>16</v>
      </c>
      <c r="B65" s="914" t="s">
        <v>265</v>
      </c>
      <c r="C65" s="627" t="s">
        <v>562</v>
      </c>
      <c r="D65" s="1014"/>
      <c r="E65" s="654">
        <f>E28*E40</f>
        <v>3.8529359769600005</v>
      </c>
      <c r="F65" s="654"/>
      <c r="G65" s="1015">
        <f t="shared" si="7"/>
        <v>3.8529359769600005</v>
      </c>
    </row>
    <row r="66" spans="1:9" ht="25.5" hidden="1">
      <c r="A66" s="705">
        <v>17</v>
      </c>
      <c r="B66" s="914" t="s">
        <v>579</v>
      </c>
      <c r="C66" s="627" t="s">
        <v>563</v>
      </c>
      <c r="D66" s="1014"/>
      <c r="E66" s="654"/>
      <c r="F66" s="654">
        <f>F29*F43</f>
        <v>4.3614731548930479</v>
      </c>
      <c r="G66" s="1015">
        <f t="shared" si="7"/>
        <v>4.3614731548930479</v>
      </c>
    </row>
    <row r="67" spans="1:9" ht="25.5" hidden="1">
      <c r="A67" s="705">
        <v>18</v>
      </c>
      <c r="B67" s="914" t="s">
        <v>580</v>
      </c>
      <c r="C67" s="627" t="s">
        <v>564</v>
      </c>
      <c r="D67" s="1016"/>
      <c r="E67" s="1016"/>
      <c r="F67" s="58">
        <f>F30*F43</f>
        <v>3.6857112399999994</v>
      </c>
      <c r="G67" s="1017">
        <f t="shared" si="7"/>
        <v>3.6857112399999994</v>
      </c>
    </row>
    <row r="68" spans="1:9" ht="19.5" hidden="1" customHeight="1">
      <c r="A68" s="705">
        <v>19</v>
      </c>
      <c r="B68" s="706" t="s">
        <v>350</v>
      </c>
      <c r="C68" s="707" t="s">
        <v>352</v>
      </c>
      <c r="D68" s="710" t="e">
        <f>D31*D41</f>
        <v>#REF!</v>
      </c>
      <c r="E68" s="708"/>
      <c r="F68" s="704"/>
      <c r="G68" s="709" t="e">
        <f t="shared" si="7"/>
        <v>#REF!</v>
      </c>
    </row>
    <row r="69" spans="1:9" ht="26.25" hidden="1" thickBot="1">
      <c r="A69" s="705">
        <v>20</v>
      </c>
      <c r="B69" s="914" t="s">
        <v>313</v>
      </c>
      <c r="C69" s="627" t="s">
        <v>559</v>
      </c>
      <c r="D69" s="654">
        <f>D32*D42</f>
        <v>434.19378347800006</v>
      </c>
      <c r="E69" s="1014"/>
      <c r="F69" s="58"/>
      <c r="G69" s="1017">
        <f t="shared" si="7"/>
        <v>434.19378347800006</v>
      </c>
      <c r="H69" s="1037"/>
    </row>
    <row r="70" spans="1:9" hidden="1">
      <c r="A70" s="1097" t="s">
        <v>342</v>
      </c>
      <c r="B70" s="1098"/>
      <c r="C70" s="1098"/>
      <c r="D70" s="1098"/>
      <c r="E70" s="1098"/>
      <c r="F70" s="1098"/>
      <c r="G70" s="1099"/>
    </row>
    <row r="71" spans="1:9" hidden="1">
      <c r="A71" s="1041"/>
      <c r="B71" s="1042"/>
      <c r="C71" s="1033" t="s">
        <v>552</v>
      </c>
      <c r="D71" s="1044">
        <f>D75</f>
        <v>961.68597592800006</v>
      </c>
      <c r="E71" s="1044">
        <f>ROUND(SUM(E72:E75),5)</f>
        <v>23.67069</v>
      </c>
      <c r="F71" s="1044">
        <f>ROUND(SUM(F72:F75),5)</f>
        <v>5.7960099999999999</v>
      </c>
      <c r="G71" s="1045">
        <f>ROUND(SUM(D71:F71),5)</f>
        <v>991.15268000000003</v>
      </c>
    </row>
    <row r="72" spans="1:9" hidden="1">
      <c r="A72" s="705">
        <v>21</v>
      </c>
      <c r="B72" s="914" t="s">
        <v>581</v>
      </c>
      <c r="C72" s="627" t="s">
        <v>249</v>
      </c>
      <c r="D72" s="1014"/>
      <c r="E72" s="654">
        <f>E35*E39</f>
        <v>20.9263327</v>
      </c>
      <c r="F72" s="654"/>
      <c r="G72" s="1015">
        <f t="shared" ref="G72:G74" si="8">D72+E72+F72</f>
        <v>20.9263327</v>
      </c>
    </row>
    <row r="73" spans="1:9" hidden="1">
      <c r="A73" s="705">
        <v>22</v>
      </c>
      <c r="B73" s="914" t="s">
        <v>582</v>
      </c>
      <c r="C73" s="1026" t="s">
        <v>247</v>
      </c>
      <c r="D73" s="1027"/>
      <c r="E73" s="1028">
        <f>E36*E40</f>
        <v>2.7443589471032492</v>
      </c>
      <c r="F73" s="1028"/>
      <c r="G73" s="1046">
        <f>SUM(D73:F73)</f>
        <v>2.7443589471032492</v>
      </c>
    </row>
    <row r="74" spans="1:9" ht="25.5" hidden="1">
      <c r="A74" s="705">
        <v>23</v>
      </c>
      <c r="B74" s="914" t="s">
        <v>583</v>
      </c>
      <c r="C74" s="627" t="s">
        <v>314</v>
      </c>
      <c r="D74" s="1016"/>
      <c r="E74" s="1016"/>
      <c r="F74" s="58">
        <f>F37*F43</f>
        <v>5.7960053599999988</v>
      </c>
      <c r="G74" s="1017">
        <f t="shared" si="8"/>
        <v>5.7960053599999988</v>
      </c>
      <c r="H74" s="1047"/>
    </row>
    <row r="75" spans="1:9" ht="25.5" hidden="1">
      <c r="A75" s="705">
        <v>24</v>
      </c>
      <c r="B75" s="914" t="s">
        <v>163</v>
      </c>
      <c r="C75" s="627" t="s">
        <v>576</v>
      </c>
      <c r="D75" s="654">
        <f>D38*D42</f>
        <v>961.68597592800006</v>
      </c>
      <c r="E75" s="1014"/>
      <c r="F75" s="58"/>
      <c r="G75" s="1017">
        <f t="shared" ref="G75" si="9">D75+E75+F75</f>
        <v>961.68597592800006</v>
      </c>
      <c r="H75" s="1037"/>
    </row>
    <row r="76" spans="1:9" ht="15">
      <c r="A76" s="1048"/>
      <c r="B76" s="1049"/>
      <c r="C76" s="1050" t="s">
        <v>115</v>
      </c>
      <c r="D76" s="1051"/>
      <c r="E76" s="1051"/>
      <c r="F76" s="1051"/>
      <c r="G76" s="1052"/>
      <c r="H76" s="1053"/>
    </row>
    <row r="77" spans="1:9" ht="15">
      <c r="A77" s="1054"/>
      <c r="B77" s="982"/>
      <c r="C77" s="982" t="s">
        <v>630</v>
      </c>
      <c r="D77" s="1055"/>
      <c r="E77" s="1055">
        <f>SUM(E45,E54)</f>
        <v>153.17462999999998</v>
      </c>
      <c r="F77" s="1055">
        <f>SUM(F45,F54)</f>
        <v>16.64245</v>
      </c>
      <c r="G77" s="1056">
        <f>ROUND(SUM(D77:F77),5)</f>
        <v>169.81708</v>
      </c>
      <c r="H77" s="1057"/>
      <c r="I77" s="698" t="s">
        <v>301</v>
      </c>
    </row>
    <row r="78" spans="1:9" ht="15">
      <c r="A78" s="1054"/>
      <c r="B78" s="982"/>
      <c r="C78" s="982" t="s">
        <v>620</v>
      </c>
      <c r="D78" s="1055">
        <f>D45+D60</f>
        <v>407.17809000000005</v>
      </c>
      <c r="E78" s="1055"/>
      <c r="F78" s="1055"/>
      <c r="G78" s="1056">
        <f>ROUND(SUM(D78:F78),5)</f>
        <v>407.17809</v>
      </c>
      <c r="H78" s="1037"/>
    </row>
    <row r="79" spans="1:9">
      <c r="A79" s="1058">
        <v>13</v>
      </c>
      <c r="B79" s="982"/>
      <c r="C79" s="982" t="s">
        <v>77</v>
      </c>
      <c r="D79" s="1059">
        <f>SUM(D77:D78)</f>
        <v>407.17809000000005</v>
      </c>
      <c r="E79" s="1059">
        <f t="shared" ref="E79:F79" si="10">SUM(E77:E78)</f>
        <v>153.17462999999998</v>
      </c>
      <c r="F79" s="1059">
        <f t="shared" si="10"/>
        <v>16.64245</v>
      </c>
      <c r="G79" s="1060">
        <f>ROUND(SUM(D79:F79),5)</f>
        <v>576.99517000000003</v>
      </c>
      <c r="H79" s="1061"/>
    </row>
    <row r="80" spans="1:9">
      <c r="A80" s="1058"/>
      <c r="B80" s="1074"/>
      <c r="C80" s="1074" t="s">
        <v>698</v>
      </c>
      <c r="D80" s="1075">
        <f>ROUND(D79*0.97,5)</f>
        <v>394.96275000000003</v>
      </c>
      <c r="E80" s="1075">
        <f t="shared" ref="E80:F80" si="11">ROUND(E79*0.97,5)</f>
        <v>148.57938999999999</v>
      </c>
      <c r="F80" s="1075">
        <f t="shared" si="11"/>
        <v>16.143180000000001</v>
      </c>
      <c r="G80" s="1060">
        <f t="shared" ref="G80:G82" si="12">ROUND(SUM(D80:F80),5)</f>
        <v>559.68532000000005</v>
      </c>
      <c r="H80" s="1061"/>
    </row>
    <row r="81" spans="1:13">
      <c r="A81" s="1054">
        <v>14</v>
      </c>
      <c r="B81" s="982"/>
      <c r="C81" s="1062" t="s">
        <v>116</v>
      </c>
      <c r="D81" s="67">
        <f>ROUND(D80*0.2,5)</f>
        <v>78.992549999999994</v>
      </c>
      <c r="E81" s="67">
        <f t="shared" ref="E81:F81" si="13">ROUND(E80*0.2,5)</f>
        <v>29.715879999999999</v>
      </c>
      <c r="F81" s="67">
        <f t="shared" si="13"/>
        <v>3.22864</v>
      </c>
      <c r="G81" s="1076">
        <f t="shared" si="12"/>
        <v>111.93707000000001</v>
      </c>
      <c r="H81" s="1061"/>
    </row>
    <row r="82" spans="1:13" ht="13.5" thickBot="1">
      <c r="A82" s="1063">
        <v>15</v>
      </c>
      <c r="B82" s="590"/>
      <c r="C82" s="590" t="s">
        <v>78</v>
      </c>
      <c r="D82" s="68">
        <f>ROUND(SUM(D80:D81),5)</f>
        <v>473.95530000000002</v>
      </c>
      <c r="E82" s="68">
        <f t="shared" ref="E82:F82" si="14">ROUND(SUM(E80:E81),5)</f>
        <v>178.29526999999999</v>
      </c>
      <c r="F82" s="68">
        <f t="shared" si="14"/>
        <v>19.37182</v>
      </c>
      <c r="G82" s="69">
        <f t="shared" si="12"/>
        <v>671.62239</v>
      </c>
      <c r="H82" s="1061"/>
      <c r="I82" s="1064"/>
      <c r="L82" s="69">
        <v>692.39419999999996</v>
      </c>
      <c r="M82" s="1064">
        <f>L82-G82</f>
        <v>20.771809999999959</v>
      </c>
    </row>
    <row r="83" spans="1:13" ht="15.75">
      <c r="A83" s="1065"/>
      <c r="E83" s="1064"/>
    </row>
    <row r="84" spans="1:13" ht="15.75">
      <c r="A84" s="1065"/>
    </row>
    <row r="85" spans="1:13" s="1068" customFormat="1" ht="27" customHeight="1">
      <c r="A85" s="1067" t="s">
        <v>691</v>
      </c>
      <c r="D85" s="1069"/>
    </row>
    <row r="86" spans="1:13" s="1068" customFormat="1" ht="15.75">
      <c r="A86" s="1067"/>
      <c r="D86" s="1070"/>
      <c r="E86" s="1068" t="s">
        <v>692</v>
      </c>
    </row>
    <row r="87" spans="1:13" s="1068" customFormat="1" ht="15">
      <c r="A87" s="1067"/>
      <c r="D87" s="1071" t="s">
        <v>693</v>
      </c>
    </row>
    <row r="88" spans="1:13" s="1068" customFormat="1" ht="15">
      <c r="A88" s="1067" t="s">
        <v>694</v>
      </c>
      <c r="D88" s="1072"/>
    </row>
    <row r="89" spans="1:13" s="1068" customFormat="1" ht="15">
      <c r="A89" s="1067"/>
      <c r="D89" s="1073"/>
      <c r="E89" s="1068" t="s">
        <v>695</v>
      </c>
    </row>
    <row r="90" spans="1:13" s="1068" customFormat="1" ht="15">
      <c r="A90" s="1067" t="s">
        <v>696</v>
      </c>
      <c r="D90" s="1071" t="s">
        <v>693</v>
      </c>
    </row>
    <row r="91" spans="1:13" s="1068" customFormat="1" ht="15">
      <c r="A91" s="1067"/>
      <c r="D91" s="1073"/>
      <c r="E91" s="1068" t="s">
        <v>697</v>
      </c>
    </row>
    <row r="92" spans="1:13" s="1068" customFormat="1" ht="15.75">
      <c r="A92" s="1069"/>
      <c r="D92" s="1071" t="s">
        <v>693</v>
      </c>
    </row>
    <row r="93" spans="1:13" ht="27" hidden="1" customHeight="1">
      <c r="D93" s="86">
        <v>447.65867000000003</v>
      </c>
      <c r="E93" s="86">
        <v>114.46436</v>
      </c>
      <c r="F93" s="86">
        <v>14.87214</v>
      </c>
      <c r="G93" s="86">
        <v>576.99517000000003</v>
      </c>
    </row>
    <row r="94" spans="1:13" hidden="1">
      <c r="D94" s="86">
        <v>89.531729999999996</v>
      </c>
      <c r="E94" s="86">
        <v>22.892869999999998</v>
      </c>
      <c r="F94" s="86">
        <v>2.9744299999999999</v>
      </c>
      <c r="G94" s="86">
        <v>115.39903</v>
      </c>
    </row>
    <row r="95" spans="1:13" hidden="1">
      <c r="D95" s="86">
        <v>537.19039999999995</v>
      </c>
      <c r="E95" s="86">
        <v>137.35722999999999</v>
      </c>
      <c r="F95" s="86">
        <v>17.84657</v>
      </c>
      <c r="G95" s="86">
        <v>692.39419999999996</v>
      </c>
    </row>
    <row r="96" spans="1:13" hidden="1"/>
    <row r="97" hidden="1"/>
  </sheetData>
  <mergeCells count="20">
    <mergeCell ref="A70:G70"/>
    <mergeCell ref="A6:G6"/>
    <mergeCell ref="A10:G10"/>
    <mergeCell ref="A44:G44"/>
    <mergeCell ref="A34:G34"/>
    <mergeCell ref="A25:G25"/>
    <mergeCell ref="A61:G61"/>
    <mergeCell ref="A17:G17"/>
    <mergeCell ref="A53:G53"/>
    <mergeCell ref="H3:N3"/>
    <mergeCell ref="A3:G3"/>
    <mergeCell ref="A4:G4"/>
    <mergeCell ref="A5:G5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4" zoomScale="70" zoomScaleNormal="70" workbookViewId="0">
      <selection activeCell="A10" sqref="A10:P10"/>
    </sheetView>
  </sheetViews>
  <sheetFormatPr defaultRowHeight="12.75"/>
  <cols>
    <col min="2" max="2" width="29.140625" customWidth="1"/>
    <col min="3" max="3" width="19.7109375" customWidth="1"/>
    <col min="4" max="4" width="15.42578125" customWidth="1"/>
    <col min="6" max="6" width="15.42578125" customWidth="1"/>
    <col min="8" max="8" width="18.28515625" customWidth="1"/>
    <col min="9" max="9" width="14.7109375" customWidth="1"/>
    <col min="10" max="10" width="16.28515625" customWidth="1"/>
    <col min="11" max="11" width="32.85546875" customWidth="1"/>
    <col min="12" max="12" width="13.42578125" customWidth="1"/>
    <col min="13" max="13" width="16.7109375" customWidth="1"/>
    <col min="14" max="14" width="14" customWidth="1"/>
    <col min="15" max="15" width="16.140625" customWidth="1"/>
    <col min="16" max="16" width="25" customWidth="1"/>
    <col min="18" max="18" width="16.7109375" customWidth="1"/>
  </cols>
  <sheetData>
    <row r="1" spans="1:16" s="89" customFormat="1" ht="14.25">
      <c r="A1" s="90" t="s">
        <v>80</v>
      </c>
      <c r="B1" s="90" t="s">
        <v>80</v>
      </c>
      <c r="C1" s="90" t="s">
        <v>80</v>
      </c>
      <c r="D1" s="90" t="s">
        <v>80</v>
      </c>
      <c r="E1" s="90" t="s">
        <v>80</v>
      </c>
      <c r="F1" s="90" t="s">
        <v>80</v>
      </c>
      <c r="G1" s="90" t="s">
        <v>80</v>
      </c>
      <c r="H1" s="90" t="s">
        <v>80</v>
      </c>
      <c r="I1" s="90" t="s">
        <v>80</v>
      </c>
      <c r="J1" s="90" t="s">
        <v>80</v>
      </c>
      <c r="K1" s="90" t="s">
        <v>80</v>
      </c>
      <c r="L1" s="90" t="s">
        <v>80</v>
      </c>
      <c r="M1" s="90" t="s">
        <v>80</v>
      </c>
      <c r="N1" s="90" t="s">
        <v>80</v>
      </c>
      <c r="O1" s="1084" t="s">
        <v>81</v>
      </c>
      <c r="P1" s="1084" t="s">
        <v>80</v>
      </c>
    </row>
    <row r="2" spans="1:16" s="89" customFormat="1" ht="14.25">
      <c r="A2" s="90" t="s">
        <v>80</v>
      </c>
      <c r="B2" s="90" t="s">
        <v>80</v>
      </c>
      <c r="C2" s="90" t="s">
        <v>80</v>
      </c>
      <c r="D2" s="90" t="s">
        <v>80</v>
      </c>
      <c r="E2" s="90" t="s">
        <v>80</v>
      </c>
      <c r="F2" s="90" t="s">
        <v>80</v>
      </c>
      <c r="G2" s="90" t="s">
        <v>80</v>
      </c>
      <c r="H2" s="90" t="s">
        <v>80</v>
      </c>
      <c r="I2" s="90" t="s">
        <v>80</v>
      </c>
      <c r="J2" s="90" t="s">
        <v>80</v>
      </c>
      <c r="K2" s="90" t="s">
        <v>80</v>
      </c>
      <c r="L2" s="90" t="s">
        <v>80</v>
      </c>
      <c r="M2" s="90" t="s">
        <v>80</v>
      </c>
      <c r="N2" s="90" t="s">
        <v>80</v>
      </c>
      <c r="O2" s="1084" t="s">
        <v>82</v>
      </c>
      <c r="P2" s="1084" t="s">
        <v>80</v>
      </c>
    </row>
    <row r="3" spans="1:16" s="89" customFormat="1" ht="14.25">
      <c r="A3" s="90" t="s">
        <v>80</v>
      </c>
      <c r="B3" s="90" t="s">
        <v>80</v>
      </c>
      <c r="C3" s="90" t="s">
        <v>80</v>
      </c>
      <c r="D3" s="90" t="s">
        <v>80</v>
      </c>
      <c r="E3" s="90" t="s">
        <v>80</v>
      </c>
      <c r="F3" s="90" t="s">
        <v>80</v>
      </c>
      <c r="G3" s="90" t="s">
        <v>80</v>
      </c>
      <c r="H3" s="90" t="s">
        <v>80</v>
      </c>
      <c r="I3" s="90" t="s">
        <v>80</v>
      </c>
      <c r="J3" s="90" t="s">
        <v>80</v>
      </c>
      <c r="K3" s="90" t="s">
        <v>80</v>
      </c>
      <c r="L3" s="90" t="s">
        <v>80</v>
      </c>
      <c r="M3" s="90" t="s">
        <v>80</v>
      </c>
      <c r="N3" s="90" t="s">
        <v>80</v>
      </c>
      <c r="O3" s="1084" t="s">
        <v>83</v>
      </c>
      <c r="P3" s="1084" t="s">
        <v>80</v>
      </c>
    </row>
    <row r="4" spans="1:16" s="89" customFormat="1">
      <c r="A4" s="1085" t="s">
        <v>84</v>
      </c>
      <c r="B4" s="1083"/>
      <c r="C4" s="1083"/>
      <c r="D4" s="1083"/>
      <c r="E4" s="1083"/>
      <c r="F4" s="1083"/>
      <c r="G4" s="1083"/>
      <c r="H4" s="1083"/>
      <c r="I4" s="1083"/>
      <c r="J4" s="1083"/>
      <c r="K4" s="1083"/>
      <c r="L4" s="1083"/>
      <c r="M4" s="1083"/>
      <c r="N4" s="1083"/>
      <c r="O4" s="1083"/>
      <c r="P4" s="1083"/>
    </row>
    <row r="5" spans="1:16" s="89" customFormat="1">
      <c r="A5" s="89" t="s">
        <v>80</v>
      </c>
    </row>
    <row r="6" spans="1:16" s="89" customFormat="1">
      <c r="A6" s="1086" t="s">
        <v>85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3"/>
      <c r="N6" s="1083"/>
      <c r="O6" s="1083"/>
      <c r="P6" s="1083"/>
    </row>
    <row r="7" spans="1:16" s="89" customFormat="1">
      <c r="A7" s="1087" t="s">
        <v>86</v>
      </c>
      <c r="B7" s="1101"/>
      <c r="C7" s="1101"/>
      <c r="D7" s="1101"/>
      <c r="E7" s="1101"/>
      <c r="F7" s="1101"/>
      <c r="G7" s="1101"/>
      <c r="H7" s="1101"/>
      <c r="I7" s="1101"/>
      <c r="J7" s="1101"/>
      <c r="K7" s="1101"/>
      <c r="L7" s="1101"/>
      <c r="M7" s="1101"/>
      <c r="N7" s="1101"/>
      <c r="O7" s="1101"/>
      <c r="P7" s="1101"/>
    </row>
    <row r="8" spans="1:16" s="89" customFormat="1">
      <c r="A8" s="1086" t="s">
        <v>87</v>
      </c>
      <c r="B8" s="1101"/>
      <c r="C8" s="1101"/>
      <c r="D8" s="1101"/>
      <c r="E8" s="1101"/>
      <c r="F8" s="1101"/>
      <c r="G8" s="1101"/>
      <c r="H8" s="1101"/>
      <c r="I8" s="1101"/>
      <c r="J8" s="1101"/>
      <c r="K8" s="1101"/>
      <c r="L8" s="1101"/>
      <c r="M8" s="1101"/>
      <c r="N8" s="1101"/>
      <c r="O8" s="1101"/>
      <c r="P8" s="1101"/>
    </row>
    <row r="9" spans="1:16" s="89" customFormat="1" ht="39.75" customHeight="1">
      <c r="A9" s="1088" t="str">
        <f>'Предпроект ВЛ10'!A8:G8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9" s="1089"/>
      <c r="C9" s="1089"/>
      <c r="D9" s="1089"/>
      <c r="E9" s="1089"/>
      <c r="F9" s="1089"/>
      <c r="G9" s="1089"/>
      <c r="H9" s="1089"/>
      <c r="I9" s="1089"/>
      <c r="J9" s="1089"/>
      <c r="K9" s="1089"/>
      <c r="L9" s="1089"/>
      <c r="M9" s="1089"/>
      <c r="N9" s="1089"/>
      <c r="O9" s="1089"/>
      <c r="P9" s="1089"/>
    </row>
    <row r="10" spans="1:16" s="89" customFormat="1" ht="44.25" customHeight="1">
      <c r="A10" s="1082" t="s">
        <v>154</v>
      </c>
      <c r="B10" s="1083"/>
      <c r="C10" s="1083"/>
      <c r="D10" s="1083"/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</row>
    <row r="11" spans="1:16" s="89" customFormat="1">
      <c r="A11" s="1082" t="s">
        <v>80</v>
      </c>
      <c r="B11" s="1083"/>
      <c r="C11" s="1083"/>
      <c r="D11" s="1083"/>
      <c r="E11" s="1083"/>
      <c r="F11" s="1083"/>
      <c r="G11" s="1083"/>
      <c r="H11" s="1083"/>
      <c r="I11" s="1083"/>
      <c r="J11" s="1083"/>
      <c r="K11" s="1083"/>
      <c r="L11" s="1083"/>
      <c r="M11" s="1083"/>
      <c r="N11" s="1083"/>
      <c r="O11" s="1083"/>
      <c r="P11" s="1083"/>
    </row>
    <row r="12" spans="1:16" s="89" customFormat="1">
      <c r="A12" s="1087" t="s">
        <v>88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</row>
    <row r="13" spans="1:16" s="89" customFormat="1">
      <c r="A13" s="1082" t="s">
        <v>89</v>
      </c>
      <c r="B13" s="1083"/>
      <c r="C13" s="1083"/>
      <c r="D13" s="1083"/>
      <c r="E13" s="1083"/>
      <c r="F13" s="1083"/>
      <c r="G13" s="1083"/>
      <c r="H13" s="1083"/>
      <c r="I13" s="1083"/>
      <c r="J13" s="1083"/>
      <c r="K13" s="1083"/>
      <c r="L13" s="1083"/>
      <c r="M13" s="1083"/>
      <c r="N13" s="1083"/>
      <c r="O13" s="1083"/>
      <c r="P13" s="1083"/>
    </row>
    <row r="14" spans="1:16" s="89" customFormat="1">
      <c r="A14" s="1086" t="s">
        <v>109</v>
      </c>
      <c r="B14" s="1083"/>
      <c r="C14" s="1083"/>
      <c r="D14" s="1083"/>
      <c r="E14" s="1083"/>
      <c r="F14" s="1083"/>
      <c r="G14" s="1083"/>
      <c r="H14" s="1083"/>
      <c r="I14" s="1083"/>
      <c r="J14" s="1083"/>
      <c r="K14" s="1083"/>
      <c r="L14" s="1083"/>
      <c r="M14" s="1083"/>
      <c r="N14" s="1083"/>
      <c r="O14" s="1083"/>
      <c r="P14" s="1083"/>
    </row>
    <row r="15" spans="1:16" s="89" customFormat="1">
      <c r="A15" s="1090" t="s">
        <v>9</v>
      </c>
      <c r="B15" s="1090" t="s">
        <v>6</v>
      </c>
      <c r="C15" s="1090" t="s">
        <v>90</v>
      </c>
      <c r="D15" s="1090" t="s">
        <v>80</v>
      </c>
      <c r="E15" s="1090" t="s">
        <v>80</v>
      </c>
      <c r="F15" s="1090" t="s">
        <v>80</v>
      </c>
      <c r="G15" s="1090" t="s">
        <v>80</v>
      </c>
      <c r="H15" s="1090" t="s">
        <v>80</v>
      </c>
      <c r="I15" s="1090" t="s">
        <v>80</v>
      </c>
      <c r="J15" s="1090" t="s">
        <v>91</v>
      </c>
      <c r="K15" s="1090" t="s">
        <v>80</v>
      </c>
      <c r="L15" s="1090" t="s">
        <v>80</v>
      </c>
      <c r="M15" s="1090" t="s">
        <v>80</v>
      </c>
      <c r="N15" s="1090" t="s">
        <v>80</v>
      </c>
      <c r="O15" s="1090" t="s">
        <v>80</v>
      </c>
      <c r="P15" s="1090" t="s">
        <v>80</v>
      </c>
    </row>
    <row r="16" spans="1:16" s="89" customFormat="1">
      <c r="A16" s="1090" t="s">
        <v>80</v>
      </c>
      <c r="B16" s="1090" t="s">
        <v>80</v>
      </c>
      <c r="C16" s="1090" t="s">
        <v>92</v>
      </c>
      <c r="D16" s="1090" t="s">
        <v>80</v>
      </c>
      <c r="E16" s="1090" t="s">
        <v>80</v>
      </c>
      <c r="F16" s="1090" t="s">
        <v>80</v>
      </c>
      <c r="G16" s="1090" t="s">
        <v>80</v>
      </c>
      <c r="H16" s="1090" t="s">
        <v>80</v>
      </c>
      <c r="I16" s="1090" t="s">
        <v>80</v>
      </c>
      <c r="J16" s="1090" t="s">
        <v>93</v>
      </c>
      <c r="K16" s="1090" t="s">
        <v>80</v>
      </c>
      <c r="L16" s="1090" t="s">
        <v>80</v>
      </c>
      <c r="M16" s="1090" t="s">
        <v>80</v>
      </c>
      <c r="N16" s="1090" t="s">
        <v>80</v>
      </c>
      <c r="O16" s="1090" t="s">
        <v>80</v>
      </c>
      <c r="P16" s="1090" t="s">
        <v>80</v>
      </c>
    </row>
    <row r="17" spans="1:20" s="89" customFormat="1">
      <c r="A17" s="1090" t="s">
        <v>80</v>
      </c>
      <c r="B17" s="1090" t="s">
        <v>80</v>
      </c>
      <c r="C17" s="1090" t="s">
        <v>94</v>
      </c>
      <c r="D17" s="1090" t="s">
        <v>80</v>
      </c>
      <c r="E17" s="1090" t="s">
        <v>80</v>
      </c>
      <c r="F17" s="1090" t="s">
        <v>80</v>
      </c>
      <c r="G17" s="1090" t="s">
        <v>95</v>
      </c>
      <c r="H17" s="1090" t="s">
        <v>80</v>
      </c>
      <c r="I17" s="1090" t="s">
        <v>80</v>
      </c>
      <c r="J17" s="1090" t="s">
        <v>96</v>
      </c>
      <c r="K17" s="1090" t="s">
        <v>80</v>
      </c>
      <c r="L17" s="1090" t="s">
        <v>80</v>
      </c>
      <c r="M17" s="1090" t="s">
        <v>80</v>
      </c>
      <c r="N17" s="1090" t="s">
        <v>95</v>
      </c>
      <c r="O17" s="1090" t="s">
        <v>80</v>
      </c>
      <c r="P17" s="1090" t="s">
        <v>80</v>
      </c>
    </row>
    <row r="18" spans="1:20" s="89" customFormat="1" ht="75">
      <c r="A18" s="1090" t="s">
        <v>80</v>
      </c>
      <c r="B18" s="1090" t="s">
        <v>80</v>
      </c>
      <c r="C18" s="88" t="s">
        <v>97</v>
      </c>
      <c r="D18" s="88" t="s">
        <v>98</v>
      </c>
      <c r="E18" s="88" t="s">
        <v>99</v>
      </c>
      <c r="F18" s="88" t="s">
        <v>100</v>
      </c>
      <c r="G18" s="88" t="s">
        <v>101</v>
      </c>
      <c r="H18" s="88" t="s">
        <v>102</v>
      </c>
      <c r="I18" s="88" t="s">
        <v>103</v>
      </c>
      <c r="J18" s="88" t="s">
        <v>97</v>
      </c>
      <c r="K18" s="88" t="s">
        <v>98</v>
      </c>
      <c r="L18" s="88" t="s">
        <v>99</v>
      </c>
      <c r="M18" s="88" t="s">
        <v>100</v>
      </c>
      <c r="N18" s="88" t="s">
        <v>101</v>
      </c>
      <c r="O18" s="88" t="s">
        <v>102</v>
      </c>
      <c r="P18" s="88" t="s">
        <v>103</v>
      </c>
      <c r="Q18" s="88" t="s">
        <v>104</v>
      </c>
      <c r="R18" s="88" t="s">
        <v>105</v>
      </c>
    </row>
    <row r="19" spans="1:20" s="89" customFormat="1" ht="15">
      <c r="A19" s="8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8">
        <v>16</v>
      </c>
    </row>
    <row r="20" spans="1:20" s="977" customFormat="1" ht="47.25" customHeight="1">
      <c r="A20" s="976">
        <v>1</v>
      </c>
      <c r="B20" s="32" t="s">
        <v>612</v>
      </c>
      <c r="C20" s="32" t="s">
        <v>106</v>
      </c>
      <c r="D20" s="32" t="s">
        <v>106</v>
      </c>
      <c r="E20" s="33" t="s">
        <v>106</v>
      </c>
      <c r="F20" s="32" t="s">
        <v>106</v>
      </c>
      <c r="G20" s="32" t="s">
        <v>106</v>
      </c>
      <c r="H20" s="34" t="s">
        <v>106</v>
      </c>
      <c r="I20" s="34" t="s">
        <v>106</v>
      </c>
      <c r="J20" s="157" t="s">
        <v>156</v>
      </c>
      <c r="K20" s="32" t="s">
        <v>622</v>
      </c>
      <c r="L20" s="645">
        <f>0.165-L21</f>
        <v>5.5000000000000007E-2</v>
      </c>
      <c r="M20" s="32" t="s">
        <v>16</v>
      </c>
      <c r="N20" s="32" t="s">
        <v>623</v>
      </c>
      <c r="O20" s="34">
        <v>287</v>
      </c>
      <c r="P20" s="587">
        <f>O20*L20</f>
        <v>15.785000000000002</v>
      </c>
      <c r="Q20" s="978"/>
      <c r="R20" s="159">
        <f>ROUND(P20/1.0291/1.0214,5)</f>
        <v>15.01728</v>
      </c>
      <c r="S20" s="31">
        <f>P20-R20</f>
        <v>0.7677200000000024</v>
      </c>
    </row>
    <row r="21" spans="1:20" s="89" customFormat="1" ht="60">
      <c r="A21" s="32">
        <v>2</v>
      </c>
      <c r="B21" s="32" t="s">
        <v>151</v>
      </c>
      <c r="C21" s="32" t="s">
        <v>106</v>
      </c>
      <c r="D21" s="32" t="s">
        <v>106</v>
      </c>
      <c r="E21" s="33" t="s">
        <v>106</v>
      </c>
      <c r="F21" s="32" t="s">
        <v>106</v>
      </c>
      <c r="G21" s="32" t="s">
        <v>106</v>
      </c>
      <c r="H21" s="34" t="s">
        <v>106</v>
      </c>
      <c r="I21" s="34" t="s">
        <v>106</v>
      </c>
      <c r="J21" s="157" t="s">
        <v>624</v>
      </c>
      <c r="K21" s="32" t="s">
        <v>613</v>
      </c>
      <c r="L21" s="33">
        <v>0.11</v>
      </c>
      <c r="M21" s="32" t="s">
        <v>16</v>
      </c>
      <c r="N21" s="32" t="s">
        <v>625</v>
      </c>
      <c r="O21" s="34">
        <v>767</v>
      </c>
      <c r="P21" s="587">
        <f>O21*L21*1.22</f>
        <v>102.9314</v>
      </c>
      <c r="Q21" s="589">
        <v>1.22</v>
      </c>
      <c r="R21" s="159">
        <f>ROUND(P21/1.0291/1.0214,5)</f>
        <v>97.925200000000004</v>
      </c>
      <c r="S21" s="31">
        <f>P21-R21</f>
        <v>5.0061999999999927</v>
      </c>
    </row>
    <row r="22" spans="1:20" s="89" customFormat="1" ht="45">
      <c r="A22" s="32">
        <v>3</v>
      </c>
      <c r="B22" s="32" t="s">
        <v>152</v>
      </c>
      <c r="C22" s="32" t="s">
        <v>106</v>
      </c>
      <c r="D22" s="32" t="s">
        <v>106</v>
      </c>
      <c r="E22" s="33" t="s">
        <v>106</v>
      </c>
      <c r="F22" s="32" t="s">
        <v>106</v>
      </c>
      <c r="G22" s="32" t="s">
        <v>106</v>
      </c>
      <c r="H22" s="34" t="s">
        <v>106</v>
      </c>
      <c r="I22" s="34" t="s">
        <v>106</v>
      </c>
      <c r="J22" s="157" t="s">
        <v>624</v>
      </c>
      <c r="K22" s="32" t="s">
        <v>613</v>
      </c>
      <c r="L22" s="33">
        <v>0.11</v>
      </c>
      <c r="M22" s="32" t="s">
        <v>16</v>
      </c>
      <c r="N22" s="32" t="s">
        <v>626</v>
      </c>
      <c r="O22" s="34">
        <v>699</v>
      </c>
      <c r="P22" s="587">
        <f>O22*L22</f>
        <v>76.89</v>
      </c>
      <c r="R22" s="159">
        <f>ROUND(P22/1.0291/1.0214,5)</f>
        <v>73.150350000000003</v>
      </c>
      <c r="S22" s="31">
        <f>P22-R22</f>
        <v>3.7396499999999975</v>
      </c>
    </row>
    <row r="23" spans="1:20" s="89" customFormat="1" ht="30">
      <c r="A23" s="32">
        <v>4</v>
      </c>
      <c r="B23" s="32" t="s">
        <v>110</v>
      </c>
      <c r="C23" s="32" t="s">
        <v>106</v>
      </c>
      <c r="D23" s="32" t="s">
        <v>106</v>
      </c>
      <c r="E23" s="33" t="s">
        <v>106</v>
      </c>
      <c r="F23" s="32" t="s">
        <v>106</v>
      </c>
      <c r="G23" s="32" t="s">
        <v>106</v>
      </c>
      <c r="H23" s="34" t="s">
        <v>106</v>
      </c>
      <c r="I23" s="34" t="s">
        <v>106</v>
      </c>
      <c r="J23" s="634">
        <v>10</v>
      </c>
      <c r="K23" s="32" t="s">
        <v>627</v>
      </c>
      <c r="L23" s="33">
        <v>0.11</v>
      </c>
      <c r="M23" s="32" t="s">
        <v>16</v>
      </c>
      <c r="N23" s="32" t="s">
        <v>628</v>
      </c>
      <c r="O23" s="34">
        <v>400</v>
      </c>
      <c r="P23" s="587">
        <f>O23*L23</f>
        <v>44</v>
      </c>
      <c r="R23" s="159">
        <f>ROUND(P23/1.0291/1.0214,5)</f>
        <v>41.86</v>
      </c>
      <c r="S23" s="31">
        <f>P23-R23</f>
        <v>2.1400000000000006</v>
      </c>
      <c r="T23" s="31"/>
    </row>
    <row r="24" spans="1:20" s="699" customFormat="1" ht="30" hidden="1">
      <c r="A24" s="32">
        <v>4</v>
      </c>
      <c r="B24" s="287" t="s">
        <v>346</v>
      </c>
      <c r="C24" s="287" t="s">
        <v>106</v>
      </c>
      <c r="D24" s="287" t="s">
        <v>106</v>
      </c>
      <c r="E24" s="296" t="s">
        <v>106</v>
      </c>
      <c r="F24" s="287" t="s">
        <v>106</v>
      </c>
      <c r="G24" s="287" t="s">
        <v>106</v>
      </c>
      <c r="H24" s="587" t="s">
        <v>106</v>
      </c>
      <c r="I24" s="587" t="s">
        <v>106</v>
      </c>
      <c r="J24" s="588" t="s">
        <v>347</v>
      </c>
      <c r="K24" s="911" t="s">
        <v>348</v>
      </c>
      <c r="L24" s="912">
        <v>0</v>
      </c>
      <c r="M24" s="911" t="s">
        <v>162</v>
      </c>
      <c r="N24" s="911" t="s">
        <v>349</v>
      </c>
      <c r="O24" s="913">
        <v>64</v>
      </c>
      <c r="P24" s="913">
        <f>O24*L24</f>
        <v>0</v>
      </c>
      <c r="R24" s="159">
        <f>ROUND(P24/1.0291/1.0214,5)</f>
        <v>0</v>
      </c>
      <c r="S24" s="31">
        <f>P24-R24</f>
        <v>0</v>
      </c>
      <c r="T24" s="31"/>
    </row>
    <row r="25" spans="1:20" s="89" customFormat="1" ht="45">
      <c r="A25" s="32">
        <v>5</v>
      </c>
      <c r="B25" s="32" t="s">
        <v>161</v>
      </c>
      <c r="C25" s="32" t="s">
        <v>106</v>
      </c>
      <c r="D25" s="32" t="s">
        <v>106</v>
      </c>
      <c r="E25" s="33" t="s">
        <v>106</v>
      </c>
      <c r="F25" s="32" t="s">
        <v>106</v>
      </c>
      <c r="G25" s="32" t="s">
        <v>106</v>
      </c>
      <c r="H25" s="34" t="s">
        <v>106</v>
      </c>
      <c r="I25" s="34" t="s">
        <v>106</v>
      </c>
      <c r="J25" s="287"/>
      <c r="K25" s="287" t="s">
        <v>578</v>
      </c>
      <c r="L25" s="897">
        <v>0.11</v>
      </c>
      <c r="M25" s="287" t="s">
        <v>162</v>
      </c>
      <c r="N25" s="287" t="s">
        <v>572</v>
      </c>
      <c r="O25" s="587">
        <v>561</v>
      </c>
      <c r="P25" s="990">
        <f>O25</f>
        <v>561</v>
      </c>
      <c r="Q25" s="89">
        <v>1</v>
      </c>
      <c r="R25" s="159"/>
    </row>
    <row r="26" spans="1:20" s="89" customFormat="1" ht="60">
      <c r="A26" s="32" t="s">
        <v>80</v>
      </c>
      <c r="B26" s="32" t="s">
        <v>107</v>
      </c>
      <c r="C26" s="32" t="s">
        <v>80</v>
      </c>
      <c r="D26" s="32" t="s">
        <v>80</v>
      </c>
      <c r="E26" s="33" t="s">
        <v>80</v>
      </c>
      <c r="F26" s="32" t="s">
        <v>80</v>
      </c>
      <c r="G26" s="32" t="s">
        <v>80</v>
      </c>
      <c r="H26" s="34" t="s">
        <v>80</v>
      </c>
      <c r="I26" s="34" t="s">
        <v>106</v>
      </c>
      <c r="J26" s="32" t="s">
        <v>80</v>
      </c>
      <c r="K26" s="32" t="s">
        <v>80</v>
      </c>
      <c r="L26" s="33" t="s">
        <v>80</v>
      </c>
      <c r="M26" s="32" t="s">
        <v>80</v>
      </c>
      <c r="N26" s="32" t="s">
        <v>80</v>
      </c>
      <c r="O26" s="34" t="s">
        <v>80</v>
      </c>
      <c r="P26" s="34">
        <f>SUM(P20:P25)</f>
        <v>800.60640000000001</v>
      </c>
      <c r="R26" s="159">
        <f>SUM(R20:R24)</f>
        <v>227.95283000000001</v>
      </c>
      <c r="S26" s="31">
        <f>SUM(S20:S25)</f>
        <v>11.653569999999993</v>
      </c>
    </row>
    <row r="33" spans="5:5">
      <c r="E33">
        <f ca="1">+E33:E35</f>
        <v>0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0" zoomScaleNormal="70" workbookViewId="0">
      <selection activeCell="A10" sqref="A10:P10"/>
    </sheetView>
  </sheetViews>
  <sheetFormatPr defaultColWidth="9.140625" defaultRowHeight="12.75"/>
  <cols>
    <col min="1" max="1" width="9.140625" style="901"/>
    <col min="2" max="2" width="29.140625" style="901" customWidth="1"/>
    <col min="3" max="3" width="19.7109375" style="901" customWidth="1"/>
    <col min="4" max="4" width="15.42578125" style="901" customWidth="1"/>
    <col min="5" max="5" width="9.140625" style="901"/>
    <col min="6" max="6" width="15.42578125" style="901" customWidth="1"/>
    <col min="7" max="7" width="9.140625" style="901"/>
    <col min="8" max="8" width="18.28515625" style="901" customWidth="1"/>
    <col min="9" max="9" width="14.7109375" style="901" customWidth="1"/>
    <col min="10" max="10" width="16.28515625" style="901" customWidth="1"/>
    <col min="11" max="11" width="32.85546875" style="901" customWidth="1"/>
    <col min="12" max="12" width="15.28515625" style="901" customWidth="1"/>
    <col min="13" max="13" width="16.7109375" style="901" customWidth="1"/>
    <col min="14" max="14" width="14" style="901" customWidth="1"/>
    <col min="15" max="15" width="16.140625" style="901" customWidth="1"/>
    <col min="16" max="16" width="25" style="901" customWidth="1"/>
    <col min="17" max="17" width="9.140625" style="901"/>
    <col min="18" max="18" width="16.7109375" style="901" customWidth="1"/>
    <col min="19" max="16384" width="9.140625" style="901"/>
  </cols>
  <sheetData>
    <row r="1" spans="1:16" ht="14.25">
      <c r="A1" s="902" t="s">
        <v>80</v>
      </c>
      <c r="B1" s="902" t="s">
        <v>80</v>
      </c>
      <c r="C1" s="902" t="s">
        <v>80</v>
      </c>
      <c r="D1" s="902" t="s">
        <v>80</v>
      </c>
      <c r="E1" s="902" t="s">
        <v>80</v>
      </c>
      <c r="F1" s="902" t="s">
        <v>80</v>
      </c>
      <c r="G1" s="902" t="s">
        <v>80</v>
      </c>
      <c r="H1" s="902" t="s">
        <v>80</v>
      </c>
      <c r="I1" s="902" t="s">
        <v>80</v>
      </c>
      <c r="J1" s="902" t="s">
        <v>80</v>
      </c>
      <c r="K1" s="902" t="s">
        <v>80</v>
      </c>
      <c r="L1" s="902" t="s">
        <v>80</v>
      </c>
      <c r="M1" s="902" t="s">
        <v>80</v>
      </c>
      <c r="N1" s="902" t="s">
        <v>80</v>
      </c>
      <c r="O1" s="1084" t="s">
        <v>81</v>
      </c>
      <c r="P1" s="1084" t="s">
        <v>80</v>
      </c>
    </row>
    <row r="2" spans="1:16" ht="14.25">
      <c r="A2" s="902" t="s">
        <v>80</v>
      </c>
      <c r="B2" s="902" t="s">
        <v>80</v>
      </c>
      <c r="C2" s="902" t="s">
        <v>80</v>
      </c>
      <c r="D2" s="902" t="s">
        <v>80</v>
      </c>
      <c r="E2" s="902" t="s">
        <v>80</v>
      </c>
      <c r="F2" s="902" t="s">
        <v>80</v>
      </c>
      <c r="G2" s="902" t="s">
        <v>80</v>
      </c>
      <c r="H2" s="902" t="s">
        <v>80</v>
      </c>
      <c r="I2" s="902" t="s">
        <v>80</v>
      </c>
      <c r="J2" s="902" t="s">
        <v>80</v>
      </c>
      <c r="K2" s="902" t="s">
        <v>80</v>
      </c>
      <c r="L2" s="902" t="s">
        <v>80</v>
      </c>
      <c r="M2" s="902" t="s">
        <v>80</v>
      </c>
      <c r="N2" s="902" t="s">
        <v>80</v>
      </c>
      <c r="O2" s="1084" t="s">
        <v>82</v>
      </c>
      <c r="P2" s="1084" t="s">
        <v>80</v>
      </c>
    </row>
    <row r="3" spans="1:16" ht="14.25">
      <c r="A3" s="902" t="s">
        <v>80</v>
      </c>
      <c r="B3" s="902" t="s">
        <v>80</v>
      </c>
      <c r="C3" s="902" t="s">
        <v>80</v>
      </c>
      <c r="D3" s="902" t="s">
        <v>80</v>
      </c>
      <c r="E3" s="902" t="s">
        <v>80</v>
      </c>
      <c r="F3" s="902" t="s">
        <v>80</v>
      </c>
      <c r="G3" s="902" t="s">
        <v>80</v>
      </c>
      <c r="H3" s="902" t="s">
        <v>80</v>
      </c>
      <c r="I3" s="902" t="s">
        <v>80</v>
      </c>
      <c r="J3" s="902" t="s">
        <v>80</v>
      </c>
      <c r="K3" s="902" t="s">
        <v>80</v>
      </c>
      <c r="L3" s="902" t="s">
        <v>80</v>
      </c>
      <c r="M3" s="902" t="s">
        <v>80</v>
      </c>
      <c r="N3" s="902" t="s">
        <v>80</v>
      </c>
      <c r="O3" s="1084" t="s">
        <v>83</v>
      </c>
      <c r="P3" s="1084" t="s">
        <v>80</v>
      </c>
    </row>
    <row r="4" spans="1:16">
      <c r="A4" s="1085" t="s">
        <v>84</v>
      </c>
      <c r="B4" s="1083"/>
      <c r="C4" s="1083"/>
      <c r="D4" s="1083"/>
      <c r="E4" s="1083"/>
      <c r="F4" s="1083"/>
      <c r="G4" s="1083"/>
      <c r="H4" s="1083"/>
      <c r="I4" s="1083"/>
      <c r="J4" s="1083"/>
      <c r="K4" s="1083"/>
      <c r="L4" s="1083"/>
      <c r="M4" s="1083"/>
      <c r="N4" s="1083"/>
      <c r="O4" s="1083"/>
      <c r="P4" s="1083"/>
    </row>
    <row r="5" spans="1:16">
      <c r="A5" s="901" t="s">
        <v>80</v>
      </c>
    </row>
    <row r="6" spans="1:16">
      <c r="A6" s="1086" t="s">
        <v>85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3"/>
      <c r="N6" s="1083"/>
      <c r="O6" s="1083"/>
      <c r="P6" s="1083"/>
    </row>
    <row r="7" spans="1:16">
      <c r="A7" s="1087" t="s">
        <v>86</v>
      </c>
      <c r="B7" s="1101"/>
      <c r="C7" s="1101"/>
      <c r="D7" s="1101"/>
      <c r="E7" s="1101"/>
      <c r="F7" s="1101"/>
      <c r="G7" s="1101"/>
      <c r="H7" s="1101"/>
      <c r="I7" s="1101"/>
      <c r="J7" s="1101"/>
      <c r="K7" s="1101"/>
      <c r="L7" s="1101"/>
      <c r="M7" s="1101"/>
      <c r="N7" s="1101"/>
      <c r="O7" s="1101"/>
      <c r="P7" s="1101"/>
    </row>
    <row r="8" spans="1:16">
      <c r="A8" s="1086" t="s">
        <v>87</v>
      </c>
      <c r="B8" s="1101"/>
      <c r="C8" s="1101"/>
      <c r="D8" s="1101"/>
      <c r="E8" s="1101"/>
      <c r="F8" s="1101"/>
      <c r="G8" s="1101"/>
      <c r="H8" s="1101"/>
      <c r="I8" s="1101"/>
      <c r="J8" s="1101"/>
      <c r="K8" s="1101"/>
      <c r="L8" s="1101"/>
      <c r="M8" s="1101"/>
      <c r="N8" s="1101"/>
      <c r="O8" s="1101"/>
      <c r="P8" s="1101"/>
    </row>
    <row r="9" spans="1:16" ht="39.75" customHeight="1">
      <c r="A9" s="1088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9" s="1089"/>
      <c r="C9" s="1089"/>
      <c r="D9" s="1089"/>
      <c r="E9" s="1089"/>
      <c r="F9" s="1089"/>
      <c r="G9" s="1089"/>
      <c r="H9" s="1089"/>
      <c r="I9" s="1089"/>
      <c r="J9" s="1089"/>
      <c r="K9" s="1089"/>
      <c r="L9" s="1089"/>
      <c r="M9" s="1089"/>
      <c r="N9" s="1089"/>
      <c r="O9" s="1089"/>
      <c r="P9" s="1089"/>
    </row>
    <row r="10" spans="1:16" ht="44.25" customHeight="1">
      <c r="A10" s="1082" t="s">
        <v>154</v>
      </c>
      <c r="B10" s="1083"/>
      <c r="C10" s="1083"/>
      <c r="D10" s="1083"/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</row>
    <row r="11" spans="1:16">
      <c r="A11" s="1082" t="s">
        <v>80</v>
      </c>
      <c r="B11" s="1083"/>
      <c r="C11" s="1083"/>
      <c r="D11" s="1083"/>
      <c r="E11" s="1083"/>
      <c r="F11" s="1083"/>
      <c r="G11" s="1083"/>
      <c r="H11" s="1083"/>
      <c r="I11" s="1083"/>
      <c r="J11" s="1083"/>
      <c r="K11" s="1083"/>
      <c r="L11" s="1083"/>
      <c r="M11" s="1083"/>
      <c r="N11" s="1083"/>
      <c r="O11" s="1083"/>
      <c r="P11" s="1083"/>
    </row>
    <row r="12" spans="1:16">
      <c r="A12" s="1087" t="s">
        <v>88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</row>
    <row r="13" spans="1:16">
      <c r="A13" s="1082" t="s">
        <v>89</v>
      </c>
      <c r="B13" s="1083"/>
      <c r="C13" s="1083"/>
      <c r="D13" s="1083"/>
      <c r="E13" s="1083"/>
      <c r="F13" s="1083"/>
      <c r="G13" s="1083"/>
      <c r="H13" s="1083"/>
      <c r="I13" s="1083"/>
      <c r="J13" s="1083"/>
      <c r="K13" s="1083"/>
      <c r="L13" s="1083"/>
      <c r="M13" s="1083"/>
      <c r="N13" s="1083"/>
      <c r="O13" s="1083"/>
      <c r="P13" s="1083"/>
    </row>
    <row r="14" spans="1:16">
      <c r="A14" s="1086" t="s">
        <v>109</v>
      </c>
      <c r="B14" s="1083"/>
      <c r="C14" s="1083"/>
      <c r="D14" s="1083"/>
      <c r="E14" s="1083"/>
      <c r="F14" s="1083"/>
      <c r="G14" s="1083"/>
      <c r="H14" s="1083"/>
      <c r="I14" s="1083"/>
      <c r="J14" s="1083"/>
      <c r="K14" s="1083"/>
      <c r="L14" s="1083"/>
      <c r="M14" s="1083"/>
      <c r="N14" s="1083"/>
      <c r="O14" s="1083"/>
      <c r="P14" s="1083"/>
    </row>
    <row r="15" spans="1:16">
      <c r="A15" s="1090" t="s">
        <v>9</v>
      </c>
      <c r="B15" s="1090" t="s">
        <v>6</v>
      </c>
      <c r="C15" s="1090" t="s">
        <v>90</v>
      </c>
      <c r="D15" s="1090" t="s">
        <v>80</v>
      </c>
      <c r="E15" s="1090" t="s">
        <v>80</v>
      </c>
      <c r="F15" s="1090" t="s">
        <v>80</v>
      </c>
      <c r="G15" s="1090" t="s">
        <v>80</v>
      </c>
      <c r="H15" s="1090" t="s">
        <v>80</v>
      </c>
      <c r="I15" s="1090" t="s">
        <v>80</v>
      </c>
      <c r="J15" s="1090" t="s">
        <v>91</v>
      </c>
      <c r="K15" s="1090" t="s">
        <v>80</v>
      </c>
      <c r="L15" s="1090" t="s">
        <v>80</v>
      </c>
      <c r="M15" s="1090" t="s">
        <v>80</v>
      </c>
      <c r="N15" s="1090" t="s">
        <v>80</v>
      </c>
      <c r="O15" s="1090" t="s">
        <v>80</v>
      </c>
      <c r="P15" s="1090" t="s">
        <v>80</v>
      </c>
    </row>
    <row r="16" spans="1:16">
      <c r="A16" s="1090" t="s">
        <v>80</v>
      </c>
      <c r="B16" s="1090" t="s">
        <v>80</v>
      </c>
      <c r="C16" s="1090" t="s">
        <v>92</v>
      </c>
      <c r="D16" s="1090" t="s">
        <v>80</v>
      </c>
      <c r="E16" s="1090" t="s">
        <v>80</v>
      </c>
      <c r="F16" s="1090" t="s">
        <v>80</v>
      </c>
      <c r="G16" s="1090" t="s">
        <v>80</v>
      </c>
      <c r="H16" s="1090" t="s">
        <v>80</v>
      </c>
      <c r="I16" s="1090" t="s">
        <v>80</v>
      </c>
      <c r="J16" s="1090" t="s">
        <v>93</v>
      </c>
      <c r="K16" s="1090" t="s">
        <v>80</v>
      </c>
      <c r="L16" s="1090" t="s">
        <v>80</v>
      </c>
      <c r="M16" s="1090" t="s">
        <v>80</v>
      </c>
      <c r="N16" s="1090" t="s">
        <v>80</v>
      </c>
      <c r="O16" s="1090" t="s">
        <v>80</v>
      </c>
      <c r="P16" s="1090" t="s">
        <v>80</v>
      </c>
    </row>
    <row r="17" spans="1:20">
      <c r="A17" s="1090" t="s">
        <v>80</v>
      </c>
      <c r="B17" s="1090" t="s">
        <v>80</v>
      </c>
      <c r="C17" s="1090" t="s">
        <v>94</v>
      </c>
      <c r="D17" s="1090" t="s">
        <v>80</v>
      </c>
      <c r="E17" s="1090" t="s">
        <v>80</v>
      </c>
      <c r="F17" s="1090" t="s">
        <v>80</v>
      </c>
      <c r="G17" s="1090" t="s">
        <v>95</v>
      </c>
      <c r="H17" s="1090" t="s">
        <v>80</v>
      </c>
      <c r="I17" s="1090" t="s">
        <v>80</v>
      </c>
      <c r="J17" s="1090" t="s">
        <v>96</v>
      </c>
      <c r="K17" s="1090" t="s">
        <v>80</v>
      </c>
      <c r="L17" s="1090" t="s">
        <v>80</v>
      </c>
      <c r="M17" s="1090" t="s">
        <v>80</v>
      </c>
      <c r="N17" s="1090" t="s">
        <v>95</v>
      </c>
      <c r="O17" s="1090" t="s">
        <v>80</v>
      </c>
      <c r="P17" s="1090" t="s">
        <v>80</v>
      </c>
    </row>
    <row r="18" spans="1:20" ht="75">
      <c r="A18" s="1090" t="s">
        <v>80</v>
      </c>
      <c r="B18" s="1090" t="s">
        <v>80</v>
      </c>
      <c r="C18" s="900" t="s">
        <v>97</v>
      </c>
      <c r="D18" s="900" t="s">
        <v>98</v>
      </c>
      <c r="E18" s="900" t="s">
        <v>99</v>
      </c>
      <c r="F18" s="900" t="s">
        <v>100</v>
      </c>
      <c r="G18" s="900" t="s">
        <v>101</v>
      </c>
      <c r="H18" s="900" t="s">
        <v>102</v>
      </c>
      <c r="I18" s="900" t="s">
        <v>103</v>
      </c>
      <c r="J18" s="900" t="s">
        <v>97</v>
      </c>
      <c r="K18" s="900" t="s">
        <v>98</v>
      </c>
      <c r="L18" s="900" t="s">
        <v>99</v>
      </c>
      <c r="M18" s="900" t="s">
        <v>100</v>
      </c>
      <c r="N18" s="900" t="s">
        <v>101</v>
      </c>
      <c r="O18" s="900" t="s">
        <v>102</v>
      </c>
      <c r="P18" s="900" t="s">
        <v>103</v>
      </c>
      <c r="Q18" s="900" t="s">
        <v>104</v>
      </c>
      <c r="R18" s="900" t="s">
        <v>105</v>
      </c>
    </row>
    <row r="19" spans="1:20" ht="15">
      <c r="A19" s="900">
        <v>1</v>
      </c>
      <c r="B19" s="900">
        <v>2</v>
      </c>
      <c r="C19" s="900">
        <v>3</v>
      </c>
      <c r="D19" s="900">
        <v>4</v>
      </c>
      <c r="E19" s="900">
        <v>5</v>
      </c>
      <c r="F19" s="900">
        <v>6</v>
      </c>
      <c r="G19" s="900">
        <v>7</v>
      </c>
      <c r="H19" s="900">
        <v>8</v>
      </c>
      <c r="I19" s="900">
        <v>9</v>
      </c>
      <c r="J19" s="900">
        <v>10</v>
      </c>
      <c r="K19" s="900">
        <v>11</v>
      </c>
      <c r="L19" s="900">
        <v>12</v>
      </c>
      <c r="M19" s="900">
        <v>13</v>
      </c>
      <c r="N19" s="900">
        <v>14</v>
      </c>
      <c r="O19" s="900">
        <v>15</v>
      </c>
      <c r="P19" s="900">
        <v>16</v>
      </c>
    </row>
    <row r="20" spans="1:20" s="983" customFormat="1" ht="60">
      <c r="A20" s="984">
        <v>1</v>
      </c>
      <c r="B20" s="32" t="s">
        <v>151</v>
      </c>
      <c r="C20" s="32" t="s">
        <v>106</v>
      </c>
      <c r="D20" s="32" t="s">
        <v>106</v>
      </c>
      <c r="E20" s="33" t="s">
        <v>106</v>
      </c>
      <c r="F20" s="32" t="s">
        <v>106</v>
      </c>
      <c r="G20" s="32" t="s">
        <v>106</v>
      </c>
      <c r="H20" s="34" t="s">
        <v>106</v>
      </c>
      <c r="I20" s="34" t="s">
        <v>106</v>
      </c>
      <c r="J20" s="898">
        <v>0.4</v>
      </c>
      <c r="K20" s="32" t="s">
        <v>613</v>
      </c>
      <c r="L20" s="1066">
        <v>0.11</v>
      </c>
      <c r="M20" s="32" t="s">
        <v>16</v>
      </c>
      <c r="N20" s="32" t="s">
        <v>614</v>
      </c>
      <c r="O20" s="34">
        <v>499</v>
      </c>
      <c r="P20" s="910">
        <f>O20*L20*1.42</f>
        <v>77.943799999999996</v>
      </c>
      <c r="Q20" s="983">
        <v>1.42</v>
      </c>
      <c r="R20" s="159">
        <f t="shared" ref="R20" si="0">ROUND(P20/1.0291/1.0214,5)</f>
        <v>74.152900000000002</v>
      </c>
      <c r="S20" s="31">
        <f t="shared" ref="S20" si="1">P20-R20</f>
        <v>3.7908999999999935</v>
      </c>
    </row>
    <row r="21" spans="1:20" ht="60" hidden="1">
      <c r="A21" s="32">
        <v>1</v>
      </c>
      <c r="B21" s="32" t="s">
        <v>151</v>
      </c>
      <c r="C21" s="32" t="s">
        <v>106</v>
      </c>
      <c r="D21" s="32" t="s">
        <v>106</v>
      </c>
      <c r="E21" s="33" t="s">
        <v>106</v>
      </c>
      <c r="F21" s="32" t="s">
        <v>106</v>
      </c>
      <c r="G21" s="32" t="s">
        <v>106</v>
      </c>
      <c r="H21" s="34" t="s">
        <v>106</v>
      </c>
      <c r="I21" s="34" t="s">
        <v>106</v>
      </c>
      <c r="J21" s="898">
        <v>0.4</v>
      </c>
      <c r="K21" s="32" t="s">
        <v>587</v>
      </c>
      <c r="L21" s="645">
        <v>0</v>
      </c>
      <c r="M21" s="32" t="s">
        <v>16</v>
      </c>
      <c r="N21" s="32" t="s">
        <v>588</v>
      </c>
      <c r="O21" s="34">
        <v>798</v>
      </c>
      <c r="P21" s="910">
        <f>O21*L21*1.42</f>
        <v>0</v>
      </c>
      <c r="Q21" s="901">
        <v>1.42</v>
      </c>
      <c r="R21" s="159">
        <f t="shared" ref="R21:R22" si="2">ROUND(P21/1.0291/1.0214,5)</f>
        <v>0</v>
      </c>
      <c r="S21" s="31">
        <f t="shared" ref="S21:S24" si="3">P21-R21</f>
        <v>0</v>
      </c>
      <c r="T21" s="31"/>
    </row>
    <row r="22" spans="1:20" ht="45" hidden="1">
      <c r="A22" s="32">
        <v>2</v>
      </c>
      <c r="B22" s="32" t="s">
        <v>152</v>
      </c>
      <c r="C22" s="32" t="s">
        <v>106</v>
      </c>
      <c r="D22" s="32" t="s">
        <v>106</v>
      </c>
      <c r="E22" s="33" t="s">
        <v>106</v>
      </c>
      <c r="F22" s="32" t="s">
        <v>106</v>
      </c>
      <c r="G22" s="32" t="s">
        <v>106</v>
      </c>
      <c r="H22" s="34" t="s">
        <v>106</v>
      </c>
      <c r="I22" s="34" t="s">
        <v>106</v>
      </c>
      <c r="J22" s="898">
        <v>0.4</v>
      </c>
      <c r="K22" s="32" t="s">
        <v>587</v>
      </c>
      <c r="L22" s="645">
        <v>0</v>
      </c>
      <c r="M22" s="32" t="s">
        <v>16</v>
      </c>
      <c r="N22" s="32" t="s">
        <v>589</v>
      </c>
      <c r="O22" s="34">
        <v>602</v>
      </c>
      <c r="P22" s="910">
        <f>O22*L22</f>
        <v>0</v>
      </c>
      <c r="R22" s="159">
        <f t="shared" si="2"/>
        <v>0</v>
      </c>
      <c r="S22" s="31">
        <f t="shared" si="3"/>
        <v>0</v>
      </c>
      <c r="T22" s="31"/>
    </row>
    <row r="23" spans="1:20" s="918" customFormat="1" ht="45" hidden="1">
      <c r="A23" s="32"/>
      <c r="B23" s="32" t="s">
        <v>110</v>
      </c>
      <c r="C23" s="32" t="s">
        <v>106</v>
      </c>
      <c r="D23" s="32" t="s">
        <v>106</v>
      </c>
      <c r="E23" s="33" t="s">
        <v>106</v>
      </c>
      <c r="F23" s="32" t="s">
        <v>106</v>
      </c>
      <c r="G23" s="32" t="s">
        <v>106</v>
      </c>
      <c r="H23" s="34" t="s">
        <v>106</v>
      </c>
      <c r="I23" s="34" t="s">
        <v>106</v>
      </c>
      <c r="J23" s="898">
        <v>0.4</v>
      </c>
      <c r="K23" s="32" t="s">
        <v>592</v>
      </c>
      <c r="L23" s="645">
        <v>0</v>
      </c>
      <c r="M23" s="32" t="s">
        <v>16</v>
      </c>
      <c r="N23" s="32" t="s">
        <v>593</v>
      </c>
      <c r="O23" s="34">
        <v>309</v>
      </c>
      <c r="P23" s="913">
        <f t="shared" ref="P23" si="4">O23*L23</f>
        <v>0</v>
      </c>
      <c r="R23" s="159">
        <f>ROUND(P23/1.0291/1.0214,5)</f>
        <v>0</v>
      </c>
      <c r="S23" s="31">
        <f t="shared" ref="S23" si="5">P23-R23</f>
        <v>0</v>
      </c>
      <c r="T23" s="31"/>
    </row>
    <row r="24" spans="1:20" ht="45" hidden="1">
      <c r="A24" s="32">
        <v>4</v>
      </c>
      <c r="B24" s="32" t="s">
        <v>110</v>
      </c>
      <c r="C24" s="32" t="s">
        <v>106</v>
      </c>
      <c r="D24" s="32" t="s">
        <v>106</v>
      </c>
      <c r="E24" s="33" t="s">
        <v>106</v>
      </c>
      <c r="F24" s="32" t="s">
        <v>106</v>
      </c>
      <c r="G24" s="32" t="s">
        <v>106</v>
      </c>
      <c r="H24" s="34" t="s">
        <v>106</v>
      </c>
      <c r="I24" s="34" t="s">
        <v>106</v>
      </c>
      <c r="J24" s="898">
        <v>0.4</v>
      </c>
      <c r="K24" s="32" t="s">
        <v>591</v>
      </c>
      <c r="L24" s="645">
        <v>0</v>
      </c>
      <c r="M24" s="32" t="s">
        <v>16</v>
      </c>
      <c r="N24" s="32" t="s">
        <v>590</v>
      </c>
      <c r="O24" s="34">
        <v>194</v>
      </c>
      <c r="P24" s="913">
        <f t="shared" ref="P24" si="6">O24*L24</f>
        <v>0</v>
      </c>
      <c r="R24" s="159">
        <f>ROUND(P24/1.0291/1.0214,5)</f>
        <v>0</v>
      </c>
      <c r="S24" s="31">
        <f t="shared" si="3"/>
        <v>0</v>
      </c>
      <c r="T24" s="31"/>
    </row>
    <row r="25" spans="1:20" ht="45" hidden="1">
      <c r="A25" s="32">
        <v>2</v>
      </c>
      <c r="B25" s="32" t="s">
        <v>161</v>
      </c>
      <c r="C25" s="32" t="s">
        <v>106</v>
      </c>
      <c r="D25" s="32" t="s">
        <v>106</v>
      </c>
      <c r="E25" s="33" t="s">
        <v>106</v>
      </c>
      <c r="F25" s="32" t="s">
        <v>106</v>
      </c>
      <c r="G25" s="32" t="s">
        <v>106</v>
      </c>
      <c r="H25" s="34" t="s">
        <v>106</v>
      </c>
      <c r="I25" s="34" t="s">
        <v>106</v>
      </c>
      <c r="J25" s="899">
        <v>0.4</v>
      </c>
      <c r="K25" s="287" t="s">
        <v>573</v>
      </c>
      <c r="L25" s="897">
        <v>0.11</v>
      </c>
      <c r="M25" s="287" t="s">
        <v>162</v>
      </c>
      <c r="N25" s="287" t="s">
        <v>572</v>
      </c>
      <c r="O25" s="587">
        <v>561</v>
      </c>
      <c r="P25" s="587">
        <f>O25*L25*0</f>
        <v>0</v>
      </c>
      <c r="Q25" s="901">
        <v>1</v>
      </c>
      <c r="R25" s="159">
        <f>P25/1.0291</f>
        <v>0</v>
      </c>
    </row>
    <row r="26" spans="1:20" ht="60">
      <c r="A26" s="32" t="s">
        <v>80</v>
      </c>
      <c r="B26" s="32" t="s">
        <v>107</v>
      </c>
      <c r="C26" s="32" t="s">
        <v>80</v>
      </c>
      <c r="D26" s="32" t="s">
        <v>80</v>
      </c>
      <c r="E26" s="33" t="s">
        <v>80</v>
      </c>
      <c r="F26" s="32" t="s">
        <v>80</v>
      </c>
      <c r="G26" s="32" t="s">
        <v>80</v>
      </c>
      <c r="H26" s="34" t="s">
        <v>80</v>
      </c>
      <c r="I26" s="34" t="s">
        <v>106</v>
      </c>
      <c r="J26" s="32" t="s">
        <v>80</v>
      </c>
      <c r="K26" s="32" t="s">
        <v>80</v>
      </c>
      <c r="L26" s="33" t="s">
        <v>80</v>
      </c>
      <c r="M26" s="32" t="s">
        <v>80</v>
      </c>
      <c r="N26" s="32" t="s">
        <v>80</v>
      </c>
      <c r="O26" s="34" t="s">
        <v>80</v>
      </c>
      <c r="P26" s="34">
        <f>SUM(P20:P25)</f>
        <v>77.943799999999996</v>
      </c>
      <c r="R26" s="159">
        <f>SUM(R20:R21)</f>
        <v>74.152900000000002</v>
      </c>
      <c r="S26" s="31">
        <f>SUM(S20:S25)</f>
        <v>3.7908999999999935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zoomScale="70" zoomScaleNormal="70" workbookViewId="0">
      <selection activeCell="Q19" sqref="Q19:Q20"/>
    </sheetView>
  </sheetViews>
  <sheetFormatPr defaultRowHeight="12.75"/>
  <cols>
    <col min="1" max="1" width="9.140625" bestFit="1" customWidth="1"/>
    <col min="2" max="2" width="28.5703125" bestFit="1" customWidth="1"/>
    <col min="3" max="3" width="14.85546875" bestFit="1" customWidth="1"/>
    <col min="4" max="4" width="26.28515625" bestFit="1" customWidth="1"/>
    <col min="5" max="5" width="14.85546875" bestFit="1" customWidth="1"/>
    <col min="6" max="6" width="11.42578125" bestFit="1" customWidth="1"/>
    <col min="7" max="7" width="14.85546875" bestFit="1" customWidth="1"/>
    <col min="8" max="8" width="18.28515625" bestFit="1" customWidth="1"/>
    <col min="9" max="9" width="16" bestFit="1" customWidth="1"/>
    <col min="10" max="10" width="14.85546875" bestFit="1" customWidth="1"/>
    <col min="11" max="11" width="25.140625" bestFit="1" customWidth="1"/>
    <col min="12" max="12" width="14.85546875" bestFit="1" customWidth="1"/>
    <col min="13" max="13" width="11.42578125" bestFit="1" customWidth="1"/>
    <col min="14" max="14" width="14.85546875" bestFit="1" customWidth="1"/>
    <col min="15" max="15" width="18.28515625" bestFit="1" customWidth="1"/>
    <col min="16" max="16" width="16.5703125" customWidth="1"/>
    <col min="17" max="17" width="20.85546875" customWidth="1"/>
    <col min="18" max="18" width="8.42578125" customWidth="1"/>
    <col min="19" max="19" width="15.7109375" customWidth="1"/>
    <col min="20" max="20" width="22" customWidth="1"/>
    <col min="21" max="21" width="21.5703125" customWidth="1"/>
  </cols>
  <sheetData>
    <row r="1" spans="1:21" ht="14.25">
      <c r="A1" s="278" t="s">
        <v>80</v>
      </c>
      <c r="B1" s="278" t="s">
        <v>80</v>
      </c>
      <c r="C1" s="278" t="s">
        <v>80</v>
      </c>
      <c r="D1" s="278" t="s">
        <v>80</v>
      </c>
      <c r="E1" s="278" t="s">
        <v>80</v>
      </c>
      <c r="F1" s="278" t="s">
        <v>80</v>
      </c>
      <c r="G1" s="278" t="s">
        <v>80</v>
      </c>
      <c r="H1" s="278" t="s">
        <v>80</v>
      </c>
      <c r="I1" s="278" t="s">
        <v>80</v>
      </c>
      <c r="J1" s="278" t="s">
        <v>80</v>
      </c>
      <c r="K1" s="278" t="s">
        <v>80</v>
      </c>
      <c r="L1" s="278" t="s">
        <v>80</v>
      </c>
      <c r="M1" s="278" t="s">
        <v>80</v>
      </c>
      <c r="N1" s="278" t="s">
        <v>80</v>
      </c>
      <c r="O1" s="1084" t="s">
        <v>81</v>
      </c>
      <c r="P1" s="1084" t="s">
        <v>80</v>
      </c>
      <c r="Q1" s="277"/>
      <c r="R1" s="277"/>
      <c r="S1" s="277"/>
    </row>
    <row r="2" spans="1:21" ht="14.25">
      <c r="A2" s="278" t="s">
        <v>80</v>
      </c>
      <c r="B2" s="278" t="s">
        <v>80</v>
      </c>
      <c r="C2" s="278" t="s">
        <v>80</v>
      </c>
      <c r="D2" s="278" t="s">
        <v>80</v>
      </c>
      <c r="E2" s="278" t="s">
        <v>80</v>
      </c>
      <c r="F2" s="278" t="s">
        <v>80</v>
      </c>
      <c r="G2" s="278" t="s">
        <v>80</v>
      </c>
      <c r="H2" s="278" t="s">
        <v>80</v>
      </c>
      <c r="I2" s="278" t="s">
        <v>80</v>
      </c>
      <c r="J2" s="278" t="s">
        <v>80</v>
      </c>
      <c r="K2" s="278" t="s">
        <v>80</v>
      </c>
      <c r="L2" s="278" t="s">
        <v>80</v>
      </c>
      <c r="M2" s="278" t="s">
        <v>80</v>
      </c>
      <c r="N2" s="278" t="s">
        <v>80</v>
      </c>
      <c r="O2" s="1084" t="s">
        <v>82</v>
      </c>
      <c r="P2" s="1084" t="s">
        <v>80</v>
      </c>
      <c r="Q2" s="277"/>
      <c r="R2" s="277"/>
      <c r="S2" s="277"/>
    </row>
    <row r="3" spans="1:21" ht="14.25">
      <c r="A3" s="278" t="s">
        <v>80</v>
      </c>
      <c r="B3" s="278" t="s">
        <v>80</v>
      </c>
      <c r="C3" s="278" t="s">
        <v>80</v>
      </c>
      <c r="D3" s="278" t="s">
        <v>80</v>
      </c>
      <c r="E3" s="278" t="s">
        <v>80</v>
      </c>
      <c r="F3" s="278" t="s">
        <v>80</v>
      </c>
      <c r="G3" s="278" t="s">
        <v>80</v>
      </c>
      <c r="H3" s="278" t="s">
        <v>80</v>
      </c>
      <c r="I3" s="278" t="s">
        <v>80</v>
      </c>
      <c r="J3" s="278" t="s">
        <v>80</v>
      </c>
      <c r="K3" s="278" t="s">
        <v>80</v>
      </c>
      <c r="L3" s="278" t="s">
        <v>80</v>
      </c>
      <c r="M3" s="278" t="s">
        <v>80</v>
      </c>
      <c r="N3" s="278" t="s">
        <v>80</v>
      </c>
      <c r="O3" s="1084" t="s">
        <v>83</v>
      </c>
      <c r="P3" s="1084" t="s">
        <v>80</v>
      </c>
      <c r="Q3" s="277"/>
      <c r="R3" s="277"/>
      <c r="S3" s="277"/>
    </row>
    <row r="4" spans="1:21">
      <c r="A4" s="1085" t="s">
        <v>84</v>
      </c>
      <c r="B4" s="1083"/>
      <c r="C4" s="1083"/>
      <c r="D4" s="1083"/>
      <c r="E4" s="1083"/>
      <c r="F4" s="1083"/>
      <c r="G4" s="1083"/>
      <c r="H4" s="1083"/>
      <c r="I4" s="1083"/>
      <c r="J4" s="1083"/>
      <c r="K4" s="1083"/>
      <c r="L4" s="1083"/>
      <c r="M4" s="1083"/>
      <c r="N4" s="1083"/>
      <c r="O4" s="1083"/>
      <c r="P4" s="1083"/>
      <c r="Q4" s="277"/>
      <c r="R4" s="277"/>
      <c r="S4" s="277"/>
    </row>
    <row r="5" spans="1:21">
      <c r="A5" s="277" t="s">
        <v>80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spans="1:21">
      <c r="A6" s="1086" t="s">
        <v>85</v>
      </c>
      <c r="B6" s="1083"/>
      <c r="C6" s="1083"/>
      <c r="D6" s="1083"/>
      <c r="E6" s="1083"/>
      <c r="F6" s="1083"/>
      <c r="G6" s="1083"/>
      <c r="H6" s="1083"/>
      <c r="I6" s="1083"/>
      <c r="J6" s="1083"/>
      <c r="K6" s="1083"/>
      <c r="L6" s="1083"/>
      <c r="M6" s="1083"/>
      <c r="N6" s="1083"/>
      <c r="O6" s="1083"/>
      <c r="P6" s="1083"/>
      <c r="Q6" s="277"/>
      <c r="R6" s="277"/>
      <c r="S6" s="277"/>
    </row>
    <row r="7" spans="1:21">
      <c r="A7" s="1087" t="s">
        <v>86</v>
      </c>
      <c r="B7" s="1083"/>
      <c r="C7" s="1083"/>
      <c r="D7" s="1083"/>
      <c r="E7" s="1083"/>
      <c r="F7" s="1083"/>
      <c r="G7" s="1083"/>
      <c r="H7" s="1083"/>
      <c r="I7" s="1083"/>
      <c r="J7" s="1083"/>
      <c r="K7" s="1083"/>
      <c r="L7" s="1083"/>
      <c r="M7" s="1083"/>
      <c r="N7" s="1083"/>
      <c r="O7" s="1083"/>
      <c r="P7" s="1083"/>
      <c r="Q7" s="277"/>
      <c r="R7" s="277"/>
      <c r="S7" s="277"/>
    </row>
    <row r="8" spans="1:21">
      <c r="A8" s="1086" t="s">
        <v>87</v>
      </c>
      <c r="B8" s="1083"/>
      <c r="C8" s="1083"/>
      <c r="D8" s="1083"/>
      <c r="E8" s="1083"/>
      <c r="F8" s="1083"/>
      <c r="G8" s="1083"/>
      <c r="H8" s="1083"/>
      <c r="I8" s="1083"/>
      <c r="J8" s="1083"/>
      <c r="K8" s="1083"/>
      <c r="L8" s="1083"/>
      <c r="M8" s="1083"/>
      <c r="N8" s="1083"/>
      <c r="O8" s="1083"/>
      <c r="P8" s="1083"/>
      <c r="Q8" s="277"/>
      <c r="R8" s="277"/>
      <c r="S8" s="277"/>
    </row>
    <row r="9" spans="1:21" ht="63.75" customHeight="1">
      <c r="A9" s="1102" t="s">
        <v>210</v>
      </c>
      <c r="B9" s="1089"/>
      <c r="C9" s="1089"/>
      <c r="D9" s="1089"/>
      <c r="E9" s="1089"/>
      <c r="F9" s="1089"/>
      <c r="G9" s="1089"/>
      <c r="H9" s="1089"/>
      <c r="I9" s="1089"/>
      <c r="J9" s="1089"/>
      <c r="K9" s="1089"/>
      <c r="L9" s="1089"/>
      <c r="M9" s="1089"/>
      <c r="N9" s="1089"/>
      <c r="O9" s="1089"/>
      <c r="P9" s="1089"/>
      <c r="Q9" s="277"/>
      <c r="R9" s="277"/>
      <c r="S9" s="277"/>
    </row>
    <row r="10" spans="1:21">
      <c r="A10" s="1082" t="s">
        <v>154</v>
      </c>
      <c r="B10" s="1083"/>
      <c r="C10" s="1083"/>
      <c r="D10" s="1083"/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  <c r="Q10" s="277"/>
      <c r="R10" s="277"/>
      <c r="S10" s="277"/>
    </row>
    <row r="11" spans="1:21">
      <c r="A11" s="1087" t="s">
        <v>88</v>
      </c>
      <c r="B11" s="1083"/>
      <c r="C11" s="1083"/>
      <c r="D11" s="1083"/>
      <c r="E11" s="1083"/>
      <c r="F11" s="1083"/>
      <c r="G11" s="1083"/>
      <c r="H11" s="1083"/>
      <c r="I11" s="1083"/>
      <c r="J11" s="1083"/>
      <c r="K11" s="1083"/>
      <c r="L11" s="1083"/>
      <c r="M11" s="1083"/>
      <c r="N11" s="1083"/>
      <c r="O11" s="1083"/>
      <c r="P11" s="1083"/>
      <c r="Q11" s="277"/>
      <c r="R11" s="277"/>
      <c r="S11" s="277"/>
    </row>
    <row r="12" spans="1:21">
      <c r="A12" s="1082" t="s">
        <v>89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  <c r="Q12" s="277"/>
      <c r="R12" s="277"/>
      <c r="S12" s="277"/>
    </row>
    <row r="13" spans="1:21">
      <c r="A13" s="1086" t="s">
        <v>202</v>
      </c>
      <c r="B13" s="1083"/>
      <c r="C13" s="1083"/>
      <c r="D13" s="1083"/>
      <c r="E13" s="1083"/>
      <c r="F13" s="1083"/>
      <c r="G13" s="1083"/>
      <c r="H13" s="1083"/>
      <c r="I13" s="1083"/>
      <c r="J13" s="1083"/>
      <c r="K13" s="1083"/>
      <c r="L13" s="1083"/>
      <c r="M13" s="1083"/>
      <c r="N13" s="1083"/>
      <c r="O13" s="1083"/>
      <c r="P13" s="1083"/>
      <c r="Q13" s="277"/>
      <c r="R13" s="277"/>
      <c r="S13" s="277"/>
    </row>
    <row r="14" spans="1:21" ht="12.75" customHeight="1">
      <c r="A14" s="1090" t="s">
        <v>9</v>
      </c>
      <c r="B14" s="1090" t="s">
        <v>6</v>
      </c>
      <c r="C14" s="1090" t="s">
        <v>90</v>
      </c>
      <c r="D14" s="1090" t="s">
        <v>80</v>
      </c>
      <c r="E14" s="1090" t="s">
        <v>80</v>
      </c>
      <c r="F14" s="1090" t="s">
        <v>80</v>
      </c>
      <c r="G14" s="1090" t="s">
        <v>80</v>
      </c>
      <c r="H14" s="1090" t="s">
        <v>80</v>
      </c>
      <c r="I14" s="1090" t="s">
        <v>80</v>
      </c>
      <c r="J14" s="1090" t="s">
        <v>91</v>
      </c>
      <c r="K14" s="1090" t="s">
        <v>80</v>
      </c>
      <c r="L14" s="1090" t="s">
        <v>80</v>
      </c>
      <c r="M14" s="1090" t="s">
        <v>80</v>
      </c>
      <c r="N14" s="1090" t="s">
        <v>80</v>
      </c>
      <c r="O14" s="1090" t="s">
        <v>80</v>
      </c>
      <c r="P14" s="1090"/>
      <c r="Q14" s="1090" t="s">
        <v>80</v>
      </c>
      <c r="R14" s="629"/>
      <c r="S14" s="629"/>
      <c r="T14" s="629"/>
      <c r="U14" s="629"/>
    </row>
    <row r="15" spans="1:21" ht="12.75" customHeight="1">
      <c r="A15" s="1090" t="s">
        <v>80</v>
      </c>
      <c r="B15" s="1090" t="s">
        <v>80</v>
      </c>
      <c r="C15" s="1090" t="s">
        <v>92</v>
      </c>
      <c r="D15" s="1090" t="s">
        <v>80</v>
      </c>
      <c r="E15" s="1090" t="s">
        <v>80</v>
      </c>
      <c r="F15" s="1090" t="s">
        <v>80</v>
      </c>
      <c r="G15" s="1090" t="s">
        <v>80</v>
      </c>
      <c r="H15" s="1090" t="s">
        <v>80</v>
      </c>
      <c r="I15" s="1090" t="s">
        <v>80</v>
      </c>
      <c r="J15" s="1090" t="s">
        <v>93</v>
      </c>
      <c r="K15" s="1090" t="s">
        <v>80</v>
      </c>
      <c r="L15" s="1090" t="s">
        <v>80</v>
      </c>
      <c r="M15" s="1090" t="s">
        <v>80</v>
      </c>
      <c r="N15" s="1090" t="s">
        <v>80</v>
      </c>
      <c r="O15" s="1090" t="s">
        <v>80</v>
      </c>
      <c r="P15" s="1090"/>
      <c r="Q15" s="1090" t="s">
        <v>80</v>
      </c>
      <c r="R15" s="629"/>
      <c r="S15" s="629"/>
      <c r="T15" s="629"/>
      <c r="U15" s="629"/>
    </row>
    <row r="16" spans="1:21" ht="12.75" customHeight="1">
      <c r="A16" s="1090" t="s">
        <v>80</v>
      </c>
      <c r="B16" s="1090" t="s">
        <v>80</v>
      </c>
      <c r="C16" s="1090" t="s">
        <v>94</v>
      </c>
      <c r="D16" s="1090" t="s">
        <v>80</v>
      </c>
      <c r="E16" s="1090" t="s">
        <v>80</v>
      </c>
      <c r="F16" s="1090" t="s">
        <v>80</v>
      </c>
      <c r="G16" s="1090" t="s">
        <v>95</v>
      </c>
      <c r="H16" s="1090" t="s">
        <v>80</v>
      </c>
      <c r="I16" s="1090" t="s">
        <v>80</v>
      </c>
      <c r="J16" s="1090" t="s">
        <v>96</v>
      </c>
      <c r="K16" s="1090" t="s">
        <v>80</v>
      </c>
      <c r="L16" s="1090" t="s">
        <v>80</v>
      </c>
      <c r="M16" s="1090" t="s">
        <v>80</v>
      </c>
      <c r="N16" s="1090" t="s">
        <v>95</v>
      </c>
      <c r="O16" s="1090" t="s">
        <v>80</v>
      </c>
      <c r="P16" s="1090"/>
      <c r="Q16" s="1090" t="s">
        <v>80</v>
      </c>
      <c r="R16" s="629"/>
      <c r="S16" s="629"/>
      <c r="T16" s="629"/>
      <c r="U16" s="629"/>
    </row>
    <row r="17" spans="1:21" ht="83.25" customHeight="1">
      <c r="A17" s="1090" t="s">
        <v>80</v>
      </c>
      <c r="B17" s="1090" t="s">
        <v>80</v>
      </c>
      <c r="C17" s="628" t="s">
        <v>97</v>
      </c>
      <c r="D17" s="628" t="s">
        <v>98</v>
      </c>
      <c r="E17" s="628" t="s">
        <v>99</v>
      </c>
      <c r="F17" s="628" t="s">
        <v>100</v>
      </c>
      <c r="G17" s="628" t="s">
        <v>101</v>
      </c>
      <c r="H17" s="628" t="s">
        <v>102</v>
      </c>
      <c r="I17" s="628" t="s">
        <v>103</v>
      </c>
      <c r="J17" s="628" t="s">
        <v>97</v>
      </c>
      <c r="K17" s="628" t="s">
        <v>98</v>
      </c>
      <c r="L17" s="628" t="s">
        <v>99</v>
      </c>
      <c r="M17" s="628" t="s">
        <v>100</v>
      </c>
      <c r="N17" s="628" t="s">
        <v>101</v>
      </c>
      <c r="O17" s="628" t="s">
        <v>102</v>
      </c>
      <c r="P17" s="87" t="s">
        <v>103</v>
      </c>
      <c r="Q17" s="87" t="s">
        <v>325</v>
      </c>
      <c r="R17" s="87" t="s">
        <v>104</v>
      </c>
      <c r="S17" s="87" t="s">
        <v>105</v>
      </c>
      <c r="T17" s="87" t="s">
        <v>326</v>
      </c>
      <c r="U17" s="632" t="s">
        <v>203</v>
      </c>
    </row>
    <row r="18" spans="1:21" ht="15.75" thickBot="1">
      <c r="A18" s="628">
        <v>1</v>
      </c>
      <c r="B18" s="628">
        <v>2</v>
      </c>
      <c r="C18" s="628">
        <v>3</v>
      </c>
      <c r="D18" s="628">
        <v>4</v>
      </c>
      <c r="E18" s="628">
        <v>5</v>
      </c>
      <c r="F18" s="628">
        <v>6</v>
      </c>
      <c r="G18" s="628">
        <v>7</v>
      </c>
      <c r="H18" s="628">
        <v>8</v>
      </c>
      <c r="I18" s="628">
        <v>9</v>
      </c>
      <c r="J18" s="628">
        <v>10</v>
      </c>
      <c r="K18" s="628">
        <v>11</v>
      </c>
      <c r="L18" s="628">
        <v>12</v>
      </c>
      <c r="M18" s="628">
        <v>13</v>
      </c>
      <c r="N18" s="628">
        <v>14</v>
      </c>
      <c r="O18" s="628">
        <v>15</v>
      </c>
      <c r="P18" s="628">
        <v>16</v>
      </c>
      <c r="Q18" s="628">
        <v>16</v>
      </c>
      <c r="R18" s="629"/>
      <c r="S18" s="629"/>
      <c r="T18" s="629"/>
      <c r="U18" s="633"/>
    </row>
    <row r="19" spans="1:21" s="629" customFormat="1" ht="60">
      <c r="A19" s="634">
        <v>1</v>
      </c>
      <c r="B19" s="634" t="s">
        <v>327</v>
      </c>
      <c r="C19" s="634" t="s">
        <v>106</v>
      </c>
      <c r="D19" s="634" t="s">
        <v>106</v>
      </c>
      <c r="E19" s="635" t="s">
        <v>106</v>
      </c>
      <c r="F19" s="634" t="s">
        <v>106</v>
      </c>
      <c r="G19" s="634" t="s">
        <v>106</v>
      </c>
      <c r="H19" s="636" t="s">
        <v>106</v>
      </c>
      <c r="I19" s="636" t="s">
        <v>106</v>
      </c>
      <c r="J19" s="637" t="s">
        <v>328</v>
      </c>
      <c r="K19" s="634" t="s">
        <v>329</v>
      </c>
      <c r="L19" s="638">
        <v>3.2000000000000001E-2</v>
      </c>
      <c r="M19" s="588" t="s">
        <v>16</v>
      </c>
      <c r="N19" s="588" t="s">
        <v>330</v>
      </c>
      <c r="O19" s="639">
        <v>15329</v>
      </c>
      <c r="P19" s="639">
        <f>O19*L19</f>
        <v>490.52800000000002</v>
      </c>
      <c r="Q19" s="915">
        <f>O19*L19*0.65</f>
        <v>318.84320000000002</v>
      </c>
      <c r="S19" s="640">
        <f>ROUND(P19/1.0291/1.0214,5)</f>
        <v>466.67052000000001</v>
      </c>
      <c r="T19" s="641">
        <f>ROUND(Q19/1.0291/1.0214,5)</f>
        <v>303.33584000000002</v>
      </c>
      <c r="U19" s="642">
        <f>Q19-T19</f>
        <v>15.507360000000006</v>
      </c>
    </row>
    <row r="20" spans="1:21" s="277" customFormat="1" ht="86.25" customHeight="1">
      <c r="A20" s="32">
        <v>1</v>
      </c>
      <c r="B20" s="287" t="s">
        <v>532</v>
      </c>
      <c r="C20" s="287" t="s">
        <v>106</v>
      </c>
      <c r="D20" s="287" t="s">
        <v>106</v>
      </c>
      <c r="E20" s="296" t="s">
        <v>106</v>
      </c>
      <c r="F20" s="287" t="s">
        <v>106</v>
      </c>
      <c r="G20" s="287" t="s">
        <v>106</v>
      </c>
      <c r="H20" s="587" t="s">
        <v>106</v>
      </c>
      <c r="I20" s="587" t="s">
        <v>106</v>
      </c>
      <c r="J20" s="899">
        <v>0.4</v>
      </c>
      <c r="K20" s="287" t="s">
        <v>533</v>
      </c>
      <c r="L20" s="897">
        <v>3.2000000000000001E-2</v>
      </c>
      <c r="M20" s="287" t="s">
        <v>16</v>
      </c>
      <c r="N20" s="287" t="s">
        <v>534</v>
      </c>
      <c r="O20" s="587">
        <v>618</v>
      </c>
      <c r="P20" s="587">
        <f>O20*L20</f>
        <v>19.776</v>
      </c>
      <c r="Q20" s="587">
        <f>O20*L20</f>
        <v>19.776</v>
      </c>
      <c r="S20" s="640">
        <f>ROUND(P20/1.0291/1.0214,5)</f>
        <v>18.814170000000001</v>
      </c>
      <c r="T20" s="294">
        <f>ROUND(Q20/1.0291/1.0214,5)</f>
        <v>18.814170000000001</v>
      </c>
      <c r="U20" s="31">
        <f>P20-T20</f>
        <v>0.96182999999999907</v>
      </c>
    </row>
    <row r="21" spans="1:21" s="277" customFormat="1" ht="86.25" hidden="1" customHeight="1">
      <c r="A21" s="32">
        <v>2</v>
      </c>
      <c r="B21" s="32" t="s">
        <v>206</v>
      </c>
      <c r="C21" s="32" t="s">
        <v>106</v>
      </c>
      <c r="D21" s="32" t="s">
        <v>106</v>
      </c>
      <c r="E21" s="33" t="s">
        <v>106</v>
      </c>
      <c r="F21" s="32" t="s">
        <v>106</v>
      </c>
      <c r="G21" s="32" t="s">
        <v>106</v>
      </c>
      <c r="H21" s="34" t="s">
        <v>106</v>
      </c>
      <c r="I21" s="34" t="s">
        <v>106</v>
      </c>
      <c r="J21" s="157" t="s">
        <v>207</v>
      </c>
      <c r="K21" s="32" t="s">
        <v>208</v>
      </c>
      <c r="L21" s="645"/>
      <c r="M21" s="32" t="s">
        <v>204</v>
      </c>
      <c r="N21" s="32" t="s">
        <v>209</v>
      </c>
      <c r="O21" s="34">
        <v>1428</v>
      </c>
      <c r="P21" s="587">
        <f>O21*L21</f>
        <v>0</v>
      </c>
      <c r="Q21" s="639">
        <f>O21*L21</f>
        <v>0</v>
      </c>
      <c r="S21" s="640">
        <f t="shared" ref="S21" si="0">ROUND(P21/1.0383/1.0214,5)</f>
        <v>0</v>
      </c>
      <c r="T21" s="294">
        <f>ROUND(Q21/1.0291/1.0214,5)</f>
        <v>0</v>
      </c>
      <c r="U21" s="31">
        <f>P21-T21</f>
        <v>0</v>
      </c>
    </row>
    <row r="22" spans="1:21" ht="75">
      <c r="A22" s="287">
        <v>3</v>
      </c>
      <c r="B22" s="276" t="s">
        <v>153</v>
      </c>
      <c r="C22" s="276"/>
      <c r="D22" s="276"/>
      <c r="E22" s="276"/>
      <c r="F22" s="276"/>
      <c r="G22" s="276"/>
      <c r="H22" s="276"/>
      <c r="I22" s="276"/>
      <c r="J22" s="276" t="s">
        <v>111</v>
      </c>
      <c r="K22" s="276">
        <v>0.4</v>
      </c>
      <c r="L22" s="87">
        <v>3.2000000000000001E-2</v>
      </c>
      <c r="M22" s="287" t="s">
        <v>204</v>
      </c>
      <c r="N22" s="87" t="s">
        <v>205</v>
      </c>
      <c r="O22" s="87">
        <v>611</v>
      </c>
      <c r="P22" s="297">
        <f>O22</f>
        <v>611</v>
      </c>
      <c r="Q22" s="644">
        <f>P22</f>
        <v>611</v>
      </c>
      <c r="S22" s="633"/>
      <c r="T22" s="288"/>
      <c r="U22" s="286"/>
    </row>
    <row r="23" spans="1:21" ht="60">
      <c r="A23" s="32" t="s">
        <v>80</v>
      </c>
      <c r="B23" s="32" t="s">
        <v>107</v>
      </c>
      <c r="C23" s="32" t="s">
        <v>80</v>
      </c>
      <c r="D23" s="32" t="s">
        <v>80</v>
      </c>
      <c r="E23" s="33" t="s">
        <v>80</v>
      </c>
      <c r="F23" s="32" t="s">
        <v>80</v>
      </c>
      <c r="G23" s="32" t="s">
        <v>80</v>
      </c>
      <c r="H23" s="34" t="s">
        <v>80</v>
      </c>
      <c r="I23" s="34" t="s">
        <v>106</v>
      </c>
      <c r="J23" s="32" t="s">
        <v>80</v>
      </c>
      <c r="K23" s="32" t="s">
        <v>80</v>
      </c>
      <c r="L23" s="33" t="s">
        <v>80</v>
      </c>
      <c r="M23" s="32" t="s">
        <v>80</v>
      </c>
      <c r="N23" s="289" t="s">
        <v>80</v>
      </c>
      <c r="O23" s="290" t="s">
        <v>80</v>
      </c>
      <c r="P23" s="291">
        <f>SUM(P19:P22)</f>
        <v>1121.3040000000001</v>
      </c>
      <c r="Q23" s="643">
        <f>SUM(Q19:Q22)</f>
        <v>949.61920000000009</v>
      </c>
      <c r="T23" s="292">
        <f>SUM(T19:T22)</f>
        <v>322.15001000000001</v>
      </c>
      <c r="U23" s="293">
        <f>SUM(U19:U21)</f>
        <v>16.469190000000005</v>
      </c>
    </row>
    <row r="24" spans="1:21">
      <c r="O24" s="625"/>
    </row>
  </sheetData>
  <mergeCells count="22">
    <mergeCell ref="J16:M16"/>
    <mergeCell ref="J14:Q14"/>
    <mergeCell ref="J15:Q15"/>
    <mergeCell ref="N16:Q16"/>
    <mergeCell ref="A13:P13"/>
    <mergeCell ref="A14:A17"/>
    <mergeCell ref="B14:B17"/>
    <mergeCell ref="C14:I14"/>
    <mergeCell ref="C15:I15"/>
    <mergeCell ref="C16:F16"/>
    <mergeCell ref="G16:I16"/>
    <mergeCell ref="O1:P1"/>
    <mergeCell ref="O2:P2"/>
    <mergeCell ref="O3:P3"/>
    <mergeCell ref="A4:P4"/>
    <mergeCell ref="A6:P6"/>
    <mergeCell ref="A12:P12"/>
    <mergeCell ref="A7:P7"/>
    <mergeCell ref="A8:P8"/>
    <mergeCell ref="A9:P9"/>
    <mergeCell ref="A10:P10"/>
    <mergeCell ref="A11:P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X119"/>
  <sheetViews>
    <sheetView topLeftCell="M54" zoomScale="85" zoomScaleNormal="85" workbookViewId="0">
      <selection activeCell="W64" sqref="W64"/>
    </sheetView>
  </sheetViews>
  <sheetFormatPr defaultColWidth="8.85546875" defaultRowHeight="12.75"/>
  <cols>
    <col min="1" max="1" width="5" style="703" customWidth="1"/>
    <col min="2" max="2" width="32.140625" style="703" customWidth="1"/>
    <col min="3" max="3" width="61.140625" style="703" customWidth="1"/>
    <col min="4" max="4" width="17.5703125" style="703" customWidth="1"/>
    <col min="5" max="5" width="15.85546875" style="703" customWidth="1"/>
    <col min="6" max="6" width="16.28515625" style="703" customWidth="1"/>
    <col min="7" max="7" width="17.140625" style="703" customWidth="1"/>
    <col min="8" max="8" width="23.42578125" style="703" customWidth="1"/>
    <col min="9" max="9" width="19.140625" style="703" customWidth="1"/>
    <col min="10" max="10" width="17.5703125" style="703" customWidth="1"/>
    <col min="11" max="11" width="17.7109375" style="703" customWidth="1"/>
    <col min="12" max="12" width="16.42578125" style="703" customWidth="1"/>
    <col min="13" max="13" width="17.85546875" style="703" customWidth="1"/>
    <col min="14" max="14" width="20.140625" style="703" customWidth="1"/>
    <col min="15" max="15" width="16.28515625" style="703" customWidth="1"/>
    <col min="16" max="16" width="17" style="703" customWidth="1"/>
    <col min="17" max="17" width="20.7109375" style="703" customWidth="1"/>
    <col min="18" max="18" width="17.5703125" style="703" customWidth="1"/>
    <col min="19" max="21" width="8.85546875" style="703"/>
    <col min="22" max="22" width="12.140625" style="703" customWidth="1"/>
    <col min="23" max="23" width="12.28515625" style="703" customWidth="1"/>
    <col min="24" max="24" width="11.7109375" style="86" customWidth="1"/>
    <col min="25" max="16384" width="8.85546875" style="86"/>
  </cols>
  <sheetData>
    <row r="1" spans="1:24" ht="15.75">
      <c r="A1" s="711"/>
      <c r="B1" s="712"/>
      <c r="C1" s="712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1122"/>
      <c r="O1" s="1123"/>
      <c r="P1" s="1123"/>
      <c r="Q1" s="1123"/>
      <c r="R1" s="1123"/>
      <c r="S1" s="714"/>
      <c r="T1" s="714"/>
      <c r="U1" s="714"/>
      <c r="V1" s="714"/>
      <c r="W1" s="714"/>
      <c r="X1" s="715"/>
    </row>
    <row r="2" spans="1:24" ht="15.75">
      <c r="A2" s="711"/>
      <c r="B2" s="712"/>
      <c r="C2" s="712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713"/>
      <c r="Q2" s="713"/>
      <c r="R2" s="713"/>
      <c r="S2" s="714"/>
      <c r="T2" s="714"/>
      <c r="U2" s="714"/>
      <c r="V2" s="714"/>
      <c r="W2" s="714"/>
      <c r="X2" s="715"/>
    </row>
    <row r="3" spans="1:24" ht="15.75" customHeight="1">
      <c r="A3" s="711"/>
      <c r="B3" s="1124" t="s">
        <v>353</v>
      </c>
      <c r="C3" s="1125"/>
      <c r="D3" s="713"/>
      <c r="E3" s="713"/>
      <c r="F3" s="716"/>
      <c r="G3" s="716"/>
      <c r="H3" s="716"/>
      <c r="I3" s="717"/>
      <c r="J3" s="713"/>
      <c r="K3" s="716"/>
      <c r="L3" s="716"/>
      <c r="M3" s="716"/>
      <c r="N3" s="1124" t="s">
        <v>354</v>
      </c>
      <c r="O3" s="1125"/>
      <c r="P3" s="1125"/>
      <c r="Q3" s="1125"/>
      <c r="R3" s="1125"/>
      <c r="S3" s="714"/>
      <c r="T3" s="714"/>
      <c r="U3" s="714"/>
      <c r="V3" s="714"/>
      <c r="W3" s="714"/>
      <c r="X3" s="715"/>
    </row>
    <row r="4" spans="1:24" ht="15.75">
      <c r="A4" s="711"/>
      <c r="B4" s="712" t="s">
        <v>355</v>
      </c>
      <c r="C4" s="712"/>
      <c r="D4" s="716"/>
      <c r="E4" s="717"/>
      <c r="F4" s="716"/>
      <c r="G4" s="716"/>
      <c r="H4" s="716"/>
      <c r="I4" s="716"/>
      <c r="J4" s="717"/>
      <c r="K4" s="716"/>
      <c r="L4" s="716"/>
      <c r="M4" s="716"/>
      <c r="N4" s="716"/>
      <c r="O4" s="717"/>
      <c r="P4" s="716"/>
      <c r="Q4" s="716"/>
      <c r="R4" s="716"/>
      <c r="S4" s="714"/>
      <c r="T4" s="714"/>
      <c r="U4" s="714"/>
      <c r="V4" s="714"/>
      <c r="W4" s="714"/>
      <c r="X4" s="715"/>
    </row>
    <row r="5" spans="1:24" ht="15.75">
      <c r="A5" s="711"/>
      <c r="B5" s="712"/>
      <c r="C5" s="712"/>
      <c r="D5" s="716"/>
      <c r="E5" s="717"/>
      <c r="F5" s="716"/>
      <c r="G5" s="716"/>
      <c r="H5" s="716"/>
      <c r="I5" s="716"/>
      <c r="J5" s="717"/>
      <c r="K5" s="716"/>
      <c r="L5" s="716"/>
      <c r="M5" s="716"/>
      <c r="N5" s="716"/>
      <c r="O5" s="717"/>
      <c r="P5" s="716"/>
      <c r="Q5" s="716"/>
      <c r="R5" s="716"/>
      <c r="S5" s="714"/>
      <c r="T5" s="714"/>
      <c r="U5" s="714"/>
      <c r="V5" s="714"/>
      <c r="W5" s="714"/>
      <c r="X5" s="715"/>
    </row>
    <row r="6" spans="1:24" ht="15.75">
      <c r="A6" s="711"/>
      <c r="B6" s="712" t="s">
        <v>356</v>
      </c>
      <c r="C6" s="712"/>
      <c r="D6" s="718">
        <f>H115</f>
        <v>1770447.65</v>
      </c>
      <c r="E6" s="719" t="s">
        <v>357</v>
      </c>
      <c r="F6" s="716"/>
      <c r="G6" s="716"/>
      <c r="H6" s="720" t="s">
        <v>358</v>
      </c>
      <c r="I6" s="718">
        <f>M115</f>
        <v>11536271.34</v>
      </c>
      <c r="J6" s="719" t="s">
        <v>357</v>
      </c>
      <c r="K6" s="716"/>
      <c r="L6" s="716"/>
      <c r="M6" s="720" t="s">
        <v>359</v>
      </c>
      <c r="N6" s="718">
        <f>R115</f>
        <v>9235130.870000001</v>
      </c>
      <c r="O6" s="719" t="s">
        <v>357</v>
      </c>
      <c r="P6" s="716"/>
      <c r="Q6" s="716"/>
      <c r="R6" s="716"/>
      <c r="S6" s="714"/>
      <c r="T6" s="714"/>
      <c r="U6" s="714"/>
      <c r="V6" s="714"/>
      <c r="W6" s="714"/>
      <c r="X6" s="715"/>
    </row>
    <row r="7" spans="1:24" ht="15.75">
      <c r="A7" s="711"/>
      <c r="B7" s="712" t="s">
        <v>360</v>
      </c>
      <c r="C7" s="712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714"/>
      <c r="T7" s="714"/>
      <c r="U7" s="714"/>
      <c r="V7" s="714"/>
      <c r="W7" s="714"/>
      <c r="X7" s="715"/>
    </row>
    <row r="8" spans="1:24" ht="15.75">
      <c r="A8" s="711"/>
      <c r="B8" s="712"/>
      <c r="C8" s="721"/>
      <c r="D8" s="722"/>
      <c r="E8" s="723"/>
      <c r="F8" s="722"/>
      <c r="G8" s="722"/>
      <c r="H8" s="716"/>
      <c r="I8" s="722"/>
      <c r="J8" s="723"/>
      <c r="K8" s="722"/>
      <c r="L8" s="722"/>
      <c r="M8" s="716"/>
      <c r="N8" s="722"/>
      <c r="O8" s="723"/>
      <c r="P8" s="722"/>
      <c r="Q8" s="722"/>
      <c r="R8" s="716"/>
      <c r="S8" s="714"/>
      <c r="T8" s="714"/>
      <c r="U8" s="714"/>
      <c r="V8" s="714"/>
      <c r="W8" s="714"/>
      <c r="X8" s="715"/>
    </row>
    <row r="9" spans="1:24" ht="15.75">
      <c r="A9" s="711"/>
      <c r="B9" s="712"/>
      <c r="C9" s="712"/>
      <c r="D9" s="717" t="s">
        <v>361</v>
      </c>
      <c r="E9" s="713"/>
      <c r="F9" s="716"/>
      <c r="G9" s="716"/>
      <c r="H9" s="716"/>
      <c r="I9" s="717" t="s">
        <v>361</v>
      </c>
      <c r="J9" s="713"/>
      <c r="K9" s="716"/>
      <c r="L9" s="716"/>
      <c r="M9" s="716"/>
      <c r="N9" s="717" t="s">
        <v>361</v>
      </c>
      <c r="O9" s="713"/>
      <c r="P9" s="716"/>
      <c r="Q9" s="716"/>
      <c r="R9" s="716"/>
      <c r="S9" s="714"/>
      <c r="T9" s="714"/>
      <c r="U9" s="714"/>
      <c r="V9" s="714"/>
      <c r="W9" s="714"/>
      <c r="X9" s="715"/>
    </row>
    <row r="10" spans="1:24" ht="15.75">
      <c r="A10" s="711"/>
      <c r="B10" s="712"/>
      <c r="C10" s="712"/>
      <c r="D10" s="716"/>
      <c r="E10" s="717"/>
      <c r="F10" s="716"/>
      <c r="G10" s="716"/>
      <c r="H10" s="716"/>
      <c r="I10" s="716"/>
      <c r="J10" s="717"/>
      <c r="K10" s="716"/>
      <c r="L10" s="716"/>
      <c r="M10" s="716"/>
      <c r="N10" s="716"/>
      <c r="O10" s="717"/>
      <c r="P10" s="716"/>
      <c r="Q10" s="716"/>
      <c r="R10" s="716"/>
      <c r="S10" s="714"/>
      <c r="T10" s="714"/>
      <c r="U10" s="714"/>
      <c r="V10" s="714"/>
      <c r="W10" s="714"/>
      <c r="X10" s="715"/>
    </row>
    <row r="11" spans="1:24" ht="15.75">
      <c r="A11" s="711"/>
      <c r="B11" s="712"/>
      <c r="C11" s="712"/>
      <c r="D11" s="713"/>
      <c r="E11" s="713"/>
      <c r="F11" s="713"/>
      <c r="G11" s="716"/>
      <c r="H11" s="716"/>
      <c r="I11" s="713"/>
      <c r="J11" s="713"/>
      <c r="K11" s="713"/>
      <c r="L11" s="716"/>
      <c r="M11" s="716"/>
      <c r="N11" s="713"/>
      <c r="O11" s="713"/>
      <c r="P11" s="713"/>
      <c r="Q11" s="716"/>
      <c r="R11" s="716"/>
      <c r="S11" s="714"/>
      <c r="T11" s="714"/>
      <c r="U11" s="714"/>
      <c r="V11" s="714"/>
      <c r="W11" s="714"/>
      <c r="X11" s="715"/>
    </row>
    <row r="12" spans="1:24" ht="22.5">
      <c r="A12" s="711"/>
      <c r="B12" s="712"/>
      <c r="C12" s="1126" t="s">
        <v>362</v>
      </c>
      <c r="D12" s="1126"/>
      <c r="E12" s="1126"/>
      <c r="F12" s="1126"/>
      <c r="G12" s="1126"/>
      <c r="H12" s="1126"/>
      <c r="I12" s="1126"/>
      <c r="J12" s="1126"/>
      <c r="K12" s="1126"/>
      <c r="L12" s="1126"/>
      <c r="M12" s="1126"/>
      <c r="N12" s="1126"/>
      <c r="O12" s="1126"/>
      <c r="P12" s="1126"/>
      <c r="Q12" s="1126"/>
      <c r="R12" s="1126"/>
      <c r="S12" s="714"/>
      <c r="T12" s="714"/>
      <c r="U12" s="714"/>
      <c r="V12" s="714"/>
      <c r="W12" s="714"/>
      <c r="X12" s="715"/>
    </row>
    <row r="13" spans="1:24" ht="18.75">
      <c r="A13" s="711"/>
      <c r="B13" s="712"/>
      <c r="C13" s="712"/>
      <c r="D13" s="724"/>
      <c r="E13" s="713"/>
      <c r="F13" s="716"/>
      <c r="G13" s="716"/>
      <c r="H13" s="716"/>
      <c r="I13" s="717"/>
      <c r="J13" s="725"/>
      <c r="K13" s="716"/>
      <c r="L13" s="716"/>
      <c r="M13" s="716"/>
      <c r="N13" s="724"/>
      <c r="O13" s="713"/>
      <c r="P13" s="716"/>
      <c r="Q13" s="716"/>
      <c r="R13" s="716"/>
      <c r="S13" s="714"/>
      <c r="T13" s="714"/>
      <c r="U13" s="714"/>
      <c r="V13" s="714"/>
      <c r="W13" s="714"/>
      <c r="X13" s="715"/>
    </row>
    <row r="14" spans="1:24" ht="18.75" customHeight="1">
      <c r="A14" s="1127" t="s">
        <v>363</v>
      </c>
      <c r="B14" s="1128"/>
      <c r="C14" s="1128"/>
      <c r="D14" s="1128"/>
      <c r="E14" s="1128"/>
      <c r="F14" s="1128"/>
      <c r="G14" s="1128"/>
      <c r="H14" s="1128"/>
      <c r="I14" s="1128"/>
      <c r="J14" s="1128"/>
      <c r="K14" s="1128"/>
      <c r="L14" s="1128"/>
      <c r="M14" s="1128"/>
      <c r="N14" s="1128"/>
      <c r="O14" s="1128"/>
      <c r="P14" s="1128"/>
      <c r="Q14" s="1128"/>
      <c r="R14" s="1128"/>
      <c r="S14" s="714"/>
      <c r="T14" s="714"/>
      <c r="U14" s="714"/>
      <c r="V14" s="714"/>
      <c r="W14" s="714"/>
      <c r="X14" s="715"/>
    </row>
    <row r="15" spans="1:24" ht="15.75">
      <c r="A15" s="711"/>
      <c r="B15" s="712"/>
      <c r="C15" s="1129" t="s">
        <v>364</v>
      </c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714"/>
      <c r="T15" s="714"/>
      <c r="U15" s="714"/>
      <c r="V15" s="714"/>
      <c r="W15" s="714"/>
      <c r="X15" s="715"/>
    </row>
    <row r="16" spans="1:24" ht="15.75">
      <c r="A16" s="711"/>
      <c r="B16" s="712"/>
      <c r="C16" s="712"/>
      <c r="D16" s="713"/>
      <c r="E16" s="716"/>
      <c r="F16" s="716"/>
      <c r="G16" s="716"/>
      <c r="H16" s="716"/>
      <c r="I16" s="724"/>
      <c r="J16" s="716"/>
      <c r="K16" s="716"/>
      <c r="L16" s="716"/>
      <c r="M16" s="716"/>
      <c r="N16" s="724"/>
      <c r="O16" s="716"/>
      <c r="P16" s="716"/>
      <c r="Q16" s="716"/>
      <c r="R16" s="716"/>
      <c r="S16" s="714"/>
      <c r="T16" s="714"/>
      <c r="U16" s="714"/>
      <c r="V16" s="714"/>
      <c r="W16" s="714"/>
      <c r="X16" s="715"/>
    </row>
    <row r="17" spans="1:24" ht="15.75">
      <c r="A17" s="711"/>
      <c r="B17" s="712"/>
      <c r="C17" s="712"/>
      <c r="D17" s="713"/>
      <c r="E17" s="716"/>
      <c r="F17" s="716"/>
      <c r="G17" s="716"/>
      <c r="H17" s="716"/>
      <c r="I17" s="724"/>
      <c r="J17" s="716"/>
      <c r="K17" s="716"/>
      <c r="L17" s="716"/>
      <c r="M17" s="716"/>
      <c r="N17" s="724"/>
      <c r="O17" s="716"/>
      <c r="P17" s="716"/>
      <c r="Q17" s="716"/>
      <c r="R17" s="716"/>
      <c r="S17" s="714"/>
      <c r="T17" s="714"/>
      <c r="U17" s="714"/>
      <c r="V17" s="714"/>
      <c r="W17" s="714"/>
      <c r="X17" s="715"/>
    </row>
    <row r="18" spans="1:24" ht="15.75">
      <c r="A18" s="711"/>
      <c r="B18" s="712"/>
      <c r="C18" s="712"/>
      <c r="D18" s="713"/>
      <c r="E18" s="716"/>
      <c r="F18" s="716"/>
      <c r="G18" s="716"/>
      <c r="H18" s="716"/>
      <c r="I18" s="724"/>
      <c r="J18" s="716"/>
      <c r="K18" s="716"/>
      <c r="L18" s="716"/>
      <c r="M18" s="716"/>
      <c r="N18" s="724"/>
      <c r="O18" s="716"/>
      <c r="P18" s="716"/>
      <c r="Q18" s="716"/>
      <c r="R18" s="716"/>
      <c r="S18" s="714"/>
      <c r="T18" s="714"/>
      <c r="U18" s="714"/>
      <c r="V18" s="714"/>
      <c r="W18" s="714"/>
      <c r="X18" s="715"/>
    </row>
    <row r="19" spans="1:24" ht="15.75">
      <c r="A19" s="711"/>
      <c r="B19" s="712"/>
      <c r="C19" s="712"/>
      <c r="D19" s="713"/>
      <c r="E19" s="716"/>
      <c r="F19" s="716"/>
      <c r="G19" s="716"/>
      <c r="H19" s="716"/>
      <c r="I19" s="724" t="s">
        <v>365</v>
      </c>
      <c r="J19" s="716"/>
      <c r="K19" s="716"/>
      <c r="L19" s="716"/>
      <c r="M19" s="716"/>
      <c r="N19" s="724" t="s">
        <v>366</v>
      </c>
      <c r="O19" s="716"/>
      <c r="P19" s="716"/>
      <c r="Q19" s="716"/>
      <c r="R19" s="716"/>
      <c r="S19" s="714"/>
      <c r="T19" s="714"/>
      <c r="U19" s="714"/>
      <c r="V19" s="714"/>
      <c r="W19" s="714"/>
      <c r="X19" s="715"/>
    </row>
    <row r="20" spans="1:24" ht="15.75">
      <c r="A20" s="711"/>
      <c r="B20" s="712"/>
      <c r="C20" s="712"/>
      <c r="D20" s="713"/>
      <c r="E20" s="716"/>
      <c r="F20" s="716"/>
      <c r="G20" s="716"/>
      <c r="H20" s="716"/>
      <c r="I20" s="724"/>
      <c r="J20" s="716"/>
      <c r="K20" s="716">
        <v>6.85</v>
      </c>
      <c r="L20" s="716"/>
      <c r="M20" s="716"/>
      <c r="N20" s="724"/>
      <c r="O20" s="716"/>
      <c r="P20" s="716"/>
      <c r="Q20" s="716"/>
      <c r="R20" s="716"/>
      <c r="S20" s="714"/>
      <c r="T20" s="714"/>
      <c r="U20" s="714"/>
      <c r="V20" s="714"/>
      <c r="W20" s="714"/>
      <c r="X20" s="715"/>
    </row>
    <row r="21" spans="1:24" ht="15.75">
      <c r="A21" s="711"/>
      <c r="B21" s="712"/>
      <c r="C21" s="712"/>
      <c r="D21" s="713"/>
      <c r="E21" s="716"/>
      <c r="F21" s="716"/>
      <c r="G21" s="716"/>
      <c r="H21" s="716"/>
      <c r="I21" s="724"/>
      <c r="J21" s="716"/>
      <c r="K21" s="716"/>
      <c r="L21" s="716"/>
      <c r="M21" s="716"/>
      <c r="N21" s="724"/>
      <c r="O21" s="716"/>
      <c r="P21" s="716"/>
      <c r="Q21" s="716"/>
      <c r="R21" s="716"/>
      <c r="S21" s="714"/>
      <c r="T21" s="714"/>
      <c r="U21" s="714"/>
      <c r="V21" s="714"/>
      <c r="W21" s="714"/>
      <c r="X21" s="715"/>
    </row>
    <row r="22" spans="1:24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714"/>
      <c r="T22" s="714"/>
      <c r="U22" s="714"/>
      <c r="V22" s="714"/>
      <c r="W22" s="714"/>
      <c r="X22" s="715"/>
    </row>
    <row r="23" spans="1:24">
      <c r="A23" s="726"/>
      <c r="B23" s="727"/>
      <c r="C23" s="727"/>
      <c r="D23" s="727"/>
      <c r="E23" s="727"/>
      <c r="F23" s="727"/>
      <c r="G23" s="727"/>
      <c r="H23" s="727"/>
      <c r="I23" s="727"/>
      <c r="J23" s="727"/>
      <c r="K23" s="727"/>
      <c r="L23" s="727"/>
      <c r="M23" s="727"/>
      <c r="N23" s="727"/>
      <c r="O23" s="727"/>
      <c r="P23" s="727"/>
      <c r="Q23" s="727"/>
      <c r="R23" s="727"/>
      <c r="S23" s="714"/>
      <c r="T23" s="714"/>
      <c r="U23" s="714"/>
      <c r="V23" s="714"/>
      <c r="W23" s="714"/>
      <c r="X23" s="715"/>
    </row>
    <row r="24" spans="1:24" ht="15.75">
      <c r="A24" s="711"/>
      <c r="B24" s="712"/>
      <c r="C24" s="712"/>
      <c r="D24" s="713"/>
      <c r="E24" s="716"/>
      <c r="F24" s="716"/>
      <c r="G24" s="716"/>
      <c r="H24" s="716"/>
      <c r="I24" s="728" t="s">
        <v>365</v>
      </c>
      <c r="J24" s="712"/>
      <c r="K24" s="724"/>
      <c r="L24" s="716"/>
      <c r="M24" s="716"/>
      <c r="N24" s="728" t="s">
        <v>367</v>
      </c>
      <c r="O24" s="712"/>
      <c r="P24" s="724"/>
      <c r="Q24" s="716"/>
      <c r="R24" s="716"/>
      <c r="S24" s="714"/>
      <c r="T24" s="714"/>
      <c r="U24" s="714"/>
      <c r="V24" s="714"/>
      <c r="W24" s="714"/>
      <c r="X24" s="715"/>
    </row>
    <row r="25" spans="1:24" ht="15.75">
      <c r="A25" s="711"/>
      <c r="B25" s="712"/>
      <c r="C25" s="712"/>
      <c r="D25" s="713"/>
      <c r="E25" s="716"/>
      <c r="F25" s="716"/>
      <c r="G25" s="716"/>
      <c r="H25" s="716"/>
      <c r="I25" s="1120" t="s">
        <v>368</v>
      </c>
      <c r="J25" s="1121"/>
      <c r="K25" s="729">
        <v>6.85</v>
      </c>
      <c r="L25" s="730"/>
      <c r="M25" s="730"/>
      <c r="N25" s="1120" t="s">
        <v>368</v>
      </c>
      <c r="O25" s="1121"/>
      <c r="P25" s="731">
        <v>5.41</v>
      </c>
      <c r="Q25" s="716"/>
      <c r="R25" s="716"/>
      <c r="S25" s="714"/>
      <c r="T25" s="714"/>
      <c r="U25" s="714"/>
      <c r="V25" s="714"/>
      <c r="W25" s="714"/>
      <c r="X25" s="715"/>
    </row>
    <row r="26" spans="1:24" ht="15.75">
      <c r="A26" s="711"/>
      <c r="B26" s="712"/>
      <c r="C26" s="712"/>
      <c r="D26" s="713"/>
      <c r="E26" s="716"/>
      <c r="F26" s="716"/>
      <c r="G26" s="716"/>
      <c r="H26" s="716"/>
      <c r="I26" s="1120" t="s">
        <v>369</v>
      </c>
      <c r="J26" s="1121"/>
      <c r="K26" s="731">
        <v>5.27</v>
      </c>
      <c r="L26" s="730"/>
      <c r="M26" s="730"/>
      <c r="N26" s="1120" t="s">
        <v>369</v>
      </c>
      <c r="O26" s="1121"/>
      <c r="P26" s="731">
        <v>4.4400000000000004</v>
      </c>
      <c r="Q26" s="716"/>
      <c r="R26" s="716"/>
      <c r="S26" s="714"/>
      <c r="T26" s="714"/>
      <c r="U26" s="714"/>
      <c r="V26" s="714"/>
      <c r="W26" s="714"/>
      <c r="X26" s="715"/>
    </row>
    <row r="27" spans="1:24" ht="15.75">
      <c r="A27" s="711"/>
      <c r="B27" s="712"/>
      <c r="C27" s="712"/>
      <c r="D27" s="713"/>
      <c r="E27" s="716"/>
      <c r="F27" s="716"/>
      <c r="G27" s="716"/>
      <c r="H27" s="716"/>
      <c r="I27" s="1120" t="s">
        <v>370</v>
      </c>
      <c r="J27" s="1121"/>
      <c r="K27" s="729">
        <v>10.42</v>
      </c>
      <c r="L27" s="730"/>
      <c r="M27" s="730"/>
      <c r="N27" s="1120" t="s">
        <v>370</v>
      </c>
      <c r="O27" s="1121"/>
      <c r="P27" s="731">
        <v>8.74</v>
      </c>
      <c r="Q27" s="716"/>
      <c r="R27" s="716"/>
      <c r="S27" s="714"/>
      <c r="T27" s="714"/>
      <c r="U27" s="714"/>
      <c r="V27" s="714"/>
      <c r="W27" s="714"/>
      <c r="X27" s="715"/>
    </row>
    <row r="28" spans="1:24" ht="15.75" customHeight="1">
      <c r="A28" s="711"/>
      <c r="B28" s="712"/>
      <c r="C28" s="712"/>
      <c r="D28" s="713"/>
      <c r="E28" s="716"/>
      <c r="F28" s="716"/>
      <c r="G28" s="716"/>
      <c r="H28" s="716"/>
      <c r="I28" s="1118" t="s">
        <v>371</v>
      </c>
      <c r="J28" s="1119"/>
      <c r="K28" s="731">
        <v>4.55</v>
      </c>
      <c r="L28" s="730"/>
      <c r="M28" s="730"/>
      <c r="N28" s="1118" t="s">
        <v>371</v>
      </c>
      <c r="O28" s="1119"/>
      <c r="P28" s="731">
        <v>3.99</v>
      </c>
      <c r="Q28" s="716"/>
      <c r="R28" s="716"/>
      <c r="S28" s="714"/>
      <c r="T28" s="714"/>
      <c r="U28" s="714"/>
      <c r="V28" s="714"/>
      <c r="W28" s="714"/>
      <c r="X28" s="715"/>
    </row>
    <row r="29" spans="1:24" ht="15.75">
      <c r="A29" s="711"/>
      <c r="B29" s="712" t="s">
        <v>372</v>
      </c>
      <c r="C29" s="712"/>
      <c r="D29" s="713"/>
      <c r="E29" s="716"/>
      <c r="F29" s="716"/>
      <c r="G29" s="716"/>
      <c r="H29" s="716"/>
      <c r="I29" s="1120" t="s">
        <v>373</v>
      </c>
      <c r="J29" s="1121"/>
      <c r="K29" s="731">
        <v>4.47</v>
      </c>
      <c r="L29" s="730"/>
      <c r="M29" s="730"/>
      <c r="N29" s="1120" t="s">
        <v>373</v>
      </c>
      <c r="O29" s="1121"/>
      <c r="P29" s="731">
        <v>3.99</v>
      </c>
      <c r="Q29" s="716"/>
      <c r="R29" s="716"/>
      <c r="S29" s="714"/>
      <c r="T29" s="714"/>
      <c r="U29" s="714"/>
      <c r="V29" s="714"/>
      <c r="W29" s="714"/>
      <c r="X29" s="715"/>
    </row>
    <row r="30" spans="1:24" ht="15.75">
      <c r="A30" s="711"/>
      <c r="B30" s="712"/>
      <c r="C30" s="712"/>
      <c r="D30" s="713"/>
      <c r="E30" s="716"/>
      <c r="F30" s="716"/>
      <c r="G30" s="716"/>
      <c r="H30" s="716"/>
      <c r="I30" s="1120" t="s">
        <v>374</v>
      </c>
      <c r="J30" s="1121"/>
      <c r="K30" s="731">
        <v>5.66</v>
      </c>
      <c r="L30" s="730"/>
      <c r="M30" s="730"/>
      <c r="N30" s="1120" t="s">
        <v>374</v>
      </c>
      <c r="O30" s="1121"/>
      <c r="P30" s="729">
        <v>5.07</v>
      </c>
      <c r="Q30" s="716"/>
      <c r="R30" s="716"/>
      <c r="S30" s="714"/>
      <c r="T30" s="714"/>
      <c r="U30" s="714"/>
      <c r="V30" s="714"/>
      <c r="W30" s="714"/>
      <c r="X30" s="715"/>
    </row>
    <row r="31" spans="1:24" ht="16.5" thickBot="1">
      <c r="A31" s="711"/>
      <c r="B31" s="712"/>
      <c r="C31" s="712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4"/>
      <c r="T31" s="714"/>
      <c r="U31" s="714"/>
      <c r="V31" s="714"/>
      <c r="W31" s="714"/>
      <c r="X31" s="715"/>
    </row>
    <row r="32" spans="1:24" ht="15.75" customHeight="1">
      <c r="A32" s="1115" t="s">
        <v>306</v>
      </c>
      <c r="B32" s="1116" t="s">
        <v>375</v>
      </c>
      <c r="C32" s="1116" t="s">
        <v>376</v>
      </c>
      <c r="D32" s="1108" t="s">
        <v>377</v>
      </c>
      <c r="E32" s="1108"/>
      <c r="F32" s="1108"/>
      <c r="G32" s="1117"/>
      <c r="H32" s="1110" t="s">
        <v>378</v>
      </c>
      <c r="I32" s="1112" t="s">
        <v>379</v>
      </c>
      <c r="J32" s="1113"/>
      <c r="K32" s="1113"/>
      <c r="L32" s="1113"/>
      <c r="M32" s="1105" t="s">
        <v>380</v>
      </c>
      <c r="N32" s="1107" t="s">
        <v>381</v>
      </c>
      <c r="O32" s="1108"/>
      <c r="P32" s="1108"/>
      <c r="Q32" s="1108"/>
      <c r="R32" s="1109" t="s">
        <v>378</v>
      </c>
      <c r="S32" s="714"/>
      <c r="T32" s="714"/>
      <c r="U32" s="714"/>
      <c r="V32" s="714"/>
      <c r="W32" s="714"/>
      <c r="X32" s="715"/>
    </row>
    <row r="33" spans="1:24" ht="12.75" customHeight="1">
      <c r="A33" s="1115"/>
      <c r="B33" s="1116"/>
      <c r="C33" s="1116"/>
      <c r="D33" s="1109" t="s">
        <v>382</v>
      </c>
      <c r="E33" s="1109" t="s">
        <v>383</v>
      </c>
      <c r="F33" s="1109" t="s">
        <v>384</v>
      </c>
      <c r="G33" s="1110" t="s">
        <v>385</v>
      </c>
      <c r="H33" s="1110"/>
      <c r="I33" s="1111" t="s">
        <v>382</v>
      </c>
      <c r="J33" s="1109" t="s">
        <v>383</v>
      </c>
      <c r="K33" s="1109" t="s">
        <v>384</v>
      </c>
      <c r="L33" s="1109" t="s">
        <v>385</v>
      </c>
      <c r="M33" s="1106"/>
      <c r="N33" s="1114" t="s">
        <v>382</v>
      </c>
      <c r="O33" s="1109" t="s">
        <v>383</v>
      </c>
      <c r="P33" s="1109" t="s">
        <v>384</v>
      </c>
      <c r="Q33" s="1109" t="s">
        <v>385</v>
      </c>
      <c r="R33" s="1109"/>
      <c r="S33" s="714"/>
      <c r="T33" s="714"/>
      <c r="U33" s="714"/>
      <c r="V33" s="714"/>
      <c r="W33" s="714"/>
      <c r="X33" s="715"/>
    </row>
    <row r="34" spans="1:24" ht="12.75" customHeight="1">
      <c r="A34" s="1115"/>
      <c r="B34" s="1116"/>
      <c r="C34" s="1116"/>
      <c r="D34" s="1109"/>
      <c r="E34" s="1109"/>
      <c r="F34" s="1109"/>
      <c r="G34" s="1110"/>
      <c r="H34" s="1110"/>
      <c r="I34" s="1111"/>
      <c r="J34" s="1109"/>
      <c r="K34" s="1109"/>
      <c r="L34" s="1109"/>
      <c r="M34" s="1106"/>
      <c r="N34" s="1114"/>
      <c r="O34" s="1109"/>
      <c r="P34" s="1109"/>
      <c r="Q34" s="1109"/>
      <c r="R34" s="1109"/>
      <c r="S34" s="714"/>
      <c r="T34" s="714"/>
      <c r="U34" s="714"/>
      <c r="V34" s="714"/>
      <c r="W34" s="714"/>
      <c r="X34" s="715"/>
    </row>
    <row r="35" spans="1:24" ht="12.75" customHeight="1">
      <c r="A35" s="1115"/>
      <c r="B35" s="1116"/>
      <c r="C35" s="1116"/>
      <c r="D35" s="1109"/>
      <c r="E35" s="1109"/>
      <c r="F35" s="1109"/>
      <c r="G35" s="1110"/>
      <c r="H35" s="1110"/>
      <c r="I35" s="1111"/>
      <c r="J35" s="1109"/>
      <c r="K35" s="1109"/>
      <c r="L35" s="1109"/>
      <c r="M35" s="1106"/>
      <c r="N35" s="1114"/>
      <c r="O35" s="1109"/>
      <c r="P35" s="1109"/>
      <c r="Q35" s="1109"/>
      <c r="R35" s="1109"/>
      <c r="S35" s="714"/>
      <c r="T35" s="714"/>
      <c r="U35" s="714"/>
      <c r="V35" s="714"/>
      <c r="W35" s="714"/>
      <c r="X35" s="715"/>
    </row>
    <row r="36" spans="1:24">
      <c r="A36" s="732">
        <v>1</v>
      </c>
      <c r="B36" s="733">
        <v>2</v>
      </c>
      <c r="C36" s="733">
        <v>3</v>
      </c>
      <c r="D36" s="733">
        <v>4</v>
      </c>
      <c r="E36" s="733">
        <v>5</v>
      </c>
      <c r="F36" s="733">
        <v>6</v>
      </c>
      <c r="G36" s="734">
        <v>7</v>
      </c>
      <c r="H36" s="734">
        <v>8</v>
      </c>
      <c r="I36" s="735">
        <v>4</v>
      </c>
      <c r="J36" s="733">
        <v>5</v>
      </c>
      <c r="K36" s="733">
        <v>6</v>
      </c>
      <c r="L36" s="733">
        <v>7</v>
      </c>
      <c r="M36" s="736">
        <v>8</v>
      </c>
      <c r="N36" s="737">
        <v>4</v>
      </c>
      <c r="O36" s="733">
        <v>5</v>
      </c>
      <c r="P36" s="733">
        <v>6</v>
      </c>
      <c r="Q36" s="733">
        <v>7</v>
      </c>
      <c r="R36" s="733">
        <v>8</v>
      </c>
      <c r="S36" s="714"/>
      <c r="T36" s="714"/>
      <c r="U36" s="714"/>
      <c r="V36" s="714"/>
      <c r="W36" s="714"/>
      <c r="X36" s="715"/>
    </row>
    <row r="37" spans="1:24" ht="15.75">
      <c r="A37" s="738" t="s">
        <v>386</v>
      </c>
      <c r="B37" s="739"/>
      <c r="C37" s="739"/>
      <c r="D37" s="739"/>
      <c r="E37" s="739"/>
      <c r="F37" s="739"/>
      <c r="G37" s="739"/>
      <c r="H37" s="739"/>
      <c r="I37" s="740"/>
      <c r="J37" s="741"/>
      <c r="K37" s="741"/>
      <c r="L37" s="741"/>
      <c r="M37" s="742"/>
      <c r="N37" s="741"/>
      <c r="O37" s="741"/>
      <c r="P37" s="741"/>
      <c r="Q37" s="741"/>
      <c r="R37" s="743"/>
      <c r="S37" s="714"/>
      <c r="T37" s="714"/>
      <c r="U37" s="714"/>
      <c r="V37" s="714"/>
      <c r="W37" s="714"/>
      <c r="X37" s="715"/>
    </row>
    <row r="38" spans="1:24" ht="31.5">
      <c r="A38" s="744">
        <v>1</v>
      </c>
      <c r="B38" s="745" t="s">
        <v>387</v>
      </c>
      <c r="C38" s="746" t="s">
        <v>388</v>
      </c>
      <c r="D38" s="747"/>
      <c r="E38" s="748"/>
      <c r="F38" s="748"/>
      <c r="G38" s="749">
        <v>1272.4000000000001</v>
      </c>
      <c r="H38" s="749">
        <f t="shared" ref="H38:H50" si="0">SUM(E38:G38)</f>
        <v>1272.4000000000001</v>
      </c>
      <c r="I38" s="750"/>
      <c r="J38" s="748"/>
      <c r="K38" s="751"/>
      <c r="L38" s="752">
        <f>ROUND(G38*K30,2)</f>
        <v>7201.78</v>
      </c>
      <c r="M38" s="753">
        <f t="shared" ref="M38:M50" si="1">SUM(J38:L38)</f>
        <v>7201.78</v>
      </c>
      <c r="N38" s="754"/>
      <c r="O38" s="748"/>
      <c r="P38" s="748"/>
      <c r="Q38" s="752">
        <f>ROUND(G38*P30,2)</f>
        <v>6451.07</v>
      </c>
      <c r="R38" s="755">
        <f t="shared" ref="R38:R52" si="2">SUM(O38:Q38)</f>
        <v>6451.07</v>
      </c>
      <c r="S38" s="714"/>
      <c r="T38" s="714"/>
      <c r="U38" s="714"/>
      <c r="V38" s="714"/>
      <c r="W38" s="714"/>
      <c r="X38" s="715"/>
    </row>
    <row r="39" spans="1:24" ht="15.75">
      <c r="A39" s="744">
        <v>2</v>
      </c>
      <c r="B39" s="756" t="s">
        <v>389</v>
      </c>
      <c r="C39" s="757" t="s">
        <v>390</v>
      </c>
      <c r="D39" s="747"/>
      <c r="E39" s="748"/>
      <c r="F39" s="748"/>
      <c r="G39" s="758">
        <v>738.27</v>
      </c>
      <c r="H39" s="749">
        <f t="shared" si="0"/>
        <v>738.27</v>
      </c>
      <c r="I39" s="750"/>
      <c r="J39" s="748"/>
      <c r="K39" s="751"/>
      <c r="L39" s="752">
        <f>ROUND(G39*$K$28,2)</f>
        <v>3359.13</v>
      </c>
      <c r="M39" s="753">
        <f t="shared" si="1"/>
        <v>3359.13</v>
      </c>
      <c r="N39" s="754"/>
      <c r="O39" s="748"/>
      <c r="P39" s="748"/>
      <c r="Q39" s="752">
        <f>ROUND(G39*$P$28,2)</f>
        <v>2945.7</v>
      </c>
      <c r="R39" s="755">
        <f t="shared" si="2"/>
        <v>2945.7</v>
      </c>
      <c r="S39" s="714"/>
      <c r="T39" s="714"/>
      <c r="U39" s="714"/>
      <c r="V39" s="714"/>
      <c r="W39" s="714"/>
      <c r="X39" s="715"/>
    </row>
    <row r="40" spans="1:24" ht="31.5">
      <c r="A40" s="744">
        <v>3</v>
      </c>
      <c r="B40" s="756" t="s">
        <v>391</v>
      </c>
      <c r="C40" s="757" t="s">
        <v>392</v>
      </c>
      <c r="D40" s="747"/>
      <c r="E40" s="748"/>
      <c r="F40" s="748"/>
      <c r="G40" s="758">
        <v>297.91000000000003</v>
      </c>
      <c r="H40" s="749">
        <f t="shared" si="0"/>
        <v>297.91000000000003</v>
      </c>
      <c r="I40" s="750"/>
      <c r="J40" s="748"/>
      <c r="K40" s="751"/>
      <c r="L40" s="752">
        <f t="shared" ref="L40:L49" si="3">ROUND(G40*$K$28,2)</f>
        <v>1355.49</v>
      </c>
      <c r="M40" s="753">
        <f t="shared" si="1"/>
        <v>1355.49</v>
      </c>
      <c r="N40" s="754"/>
      <c r="O40" s="748"/>
      <c r="P40" s="748"/>
      <c r="Q40" s="752">
        <f t="shared" ref="Q40:Q49" si="4">ROUND(G40*$P$28,2)</f>
        <v>1188.6600000000001</v>
      </c>
      <c r="R40" s="755">
        <f t="shared" si="2"/>
        <v>1188.6600000000001</v>
      </c>
      <c r="S40" s="714"/>
      <c r="T40" s="714"/>
      <c r="U40" s="714"/>
      <c r="V40" s="714"/>
      <c r="W40" s="714"/>
      <c r="X40" s="715"/>
    </row>
    <row r="41" spans="1:24" ht="15.75">
      <c r="A41" s="744">
        <v>4</v>
      </c>
      <c r="B41" s="756" t="s">
        <v>393</v>
      </c>
      <c r="C41" s="757" t="s">
        <v>394</v>
      </c>
      <c r="D41" s="747"/>
      <c r="E41" s="748"/>
      <c r="F41" s="748"/>
      <c r="G41" s="758">
        <v>145.93</v>
      </c>
      <c r="H41" s="749">
        <f t="shared" si="0"/>
        <v>145.93</v>
      </c>
      <c r="I41" s="750"/>
      <c r="J41" s="748"/>
      <c r="K41" s="751"/>
      <c r="L41" s="752">
        <f t="shared" si="3"/>
        <v>663.98</v>
      </c>
      <c r="M41" s="753">
        <f t="shared" si="1"/>
        <v>663.98</v>
      </c>
      <c r="N41" s="754"/>
      <c r="O41" s="748"/>
      <c r="P41" s="748"/>
      <c r="Q41" s="752">
        <f t="shared" si="4"/>
        <v>582.26</v>
      </c>
      <c r="R41" s="755">
        <f t="shared" si="2"/>
        <v>582.26</v>
      </c>
      <c r="S41" s="714"/>
      <c r="T41" s="714"/>
      <c r="U41" s="714"/>
      <c r="V41" s="714"/>
      <c r="W41" s="714"/>
      <c r="X41" s="715"/>
    </row>
    <row r="42" spans="1:24" ht="15.75">
      <c r="A42" s="744">
        <v>5</v>
      </c>
      <c r="B42" s="756" t="s">
        <v>395</v>
      </c>
      <c r="C42" s="757" t="s">
        <v>396</v>
      </c>
      <c r="D42" s="747"/>
      <c r="E42" s="748"/>
      <c r="F42" s="748"/>
      <c r="G42" s="758">
        <v>74.349999999999994</v>
      </c>
      <c r="H42" s="749">
        <f t="shared" si="0"/>
        <v>74.349999999999994</v>
      </c>
      <c r="I42" s="750"/>
      <c r="J42" s="748"/>
      <c r="K42" s="751"/>
      <c r="L42" s="752">
        <f t="shared" si="3"/>
        <v>338.29</v>
      </c>
      <c r="M42" s="753">
        <f t="shared" si="1"/>
        <v>338.29</v>
      </c>
      <c r="N42" s="754"/>
      <c r="O42" s="748"/>
      <c r="P42" s="748"/>
      <c r="Q42" s="752">
        <f t="shared" si="4"/>
        <v>296.66000000000003</v>
      </c>
      <c r="R42" s="755">
        <f t="shared" si="2"/>
        <v>296.66000000000003</v>
      </c>
      <c r="S42" s="714"/>
      <c r="T42" s="714"/>
      <c r="U42" s="714"/>
      <c r="V42" s="714"/>
      <c r="W42" s="714"/>
      <c r="X42" s="715"/>
    </row>
    <row r="43" spans="1:24" ht="15.75">
      <c r="A43" s="744">
        <v>6</v>
      </c>
      <c r="B43" s="756" t="s">
        <v>397</v>
      </c>
      <c r="C43" s="757" t="s">
        <v>398</v>
      </c>
      <c r="D43" s="747"/>
      <c r="E43" s="748"/>
      <c r="F43" s="748"/>
      <c r="G43" s="758">
        <v>317.85000000000002</v>
      </c>
      <c r="H43" s="749">
        <f t="shared" si="0"/>
        <v>317.85000000000002</v>
      </c>
      <c r="I43" s="750"/>
      <c r="J43" s="748"/>
      <c r="K43" s="751"/>
      <c r="L43" s="752">
        <f t="shared" si="3"/>
        <v>1446.22</v>
      </c>
      <c r="M43" s="753">
        <f t="shared" si="1"/>
        <v>1446.22</v>
      </c>
      <c r="N43" s="754"/>
      <c r="O43" s="748"/>
      <c r="P43" s="748"/>
      <c r="Q43" s="752">
        <f t="shared" si="4"/>
        <v>1268.22</v>
      </c>
      <c r="R43" s="755">
        <f t="shared" si="2"/>
        <v>1268.22</v>
      </c>
      <c r="S43" s="714"/>
      <c r="T43" s="714"/>
      <c r="U43" s="714"/>
      <c r="V43" s="714"/>
      <c r="W43" s="714"/>
      <c r="X43" s="715"/>
    </row>
    <row r="44" spans="1:24" ht="15.75">
      <c r="A44" s="744">
        <v>7</v>
      </c>
      <c r="B44" s="756" t="s">
        <v>399</v>
      </c>
      <c r="C44" s="757" t="s">
        <v>400</v>
      </c>
      <c r="D44" s="747"/>
      <c r="E44" s="748"/>
      <c r="F44" s="748"/>
      <c r="G44" s="758">
        <v>106.2</v>
      </c>
      <c r="H44" s="749">
        <f t="shared" si="0"/>
        <v>106.2</v>
      </c>
      <c r="I44" s="750"/>
      <c r="J44" s="748"/>
      <c r="K44" s="751"/>
      <c r="L44" s="752">
        <f t="shared" si="3"/>
        <v>483.21</v>
      </c>
      <c r="M44" s="753">
        <f t="shared" si="1"/>
        <v>483.21</v>
      </c>
      <c r="N44" s="754"/>
      <c r="O44" s="748"/>
      <c r="P44" s="748"/>
      <c r="Q44" s="752">
        <f t="shared" si="4"/>
        <v>423.74</v>
      </c>
      <c r="R44" s="755">
        <f t="shared" si="2"/>
        <v>423.74</v>
      </c>
      <c r="S44" s="714"/>
      <c r="T44" s="714"/>
      <c r="U44" s="714"/>
      <c r="V44" s="714"/>
      <c r="W44" s="714"/>
      <c r="X44" s="715"/>
    </row>
    <row r="45" spans="1:24" ht="15.75">
      <c r="A45" s="744">
        <v>8</v>
      </c>
      <c r="B45" s="756" t="s">
        <v>401</v>
      </c>
      <c r="C45" s="757" t="s">
        <v>402</v>
      </c>
      <c r="D45" s="747"/>
      <c r="E45" s="748"/>
      <c r="F45" s="748"/>
      <c r="G45" s="758">
        <v>223.55</v>
      </c>
      <c r="H45" s="749">
        <f t="shared" si="0"/>
        <v>223.55</v>
      </c>
      <c r="I45" s="750"/>
      <c r="J45" s="748"/>
      <c r="K45" s="751"/>
      <c r="L45" s="752">
        <f t="shared" si="3"/>
        <v>1017.15</v>
      </c>
      <c r="M45" s="753">
        <f t="shared" si="1"/>
        <v>1017.15</v>
      </c>
      <c r="N45" s="754"/>
      <c r="O45" s="748"/>
      <c r="P45" s="748"/>
      <c r="Q45" s="752">
        <f t="shared" si="4"/>
        <v>891.96</v>
      </c>
      <c r="R45" s="755">
        <f t="shared" si="2"/>
        <v>891.96</v>
      </c>
      <c r="S45" s="714"/>
      <c r="T45" s="714"/>
      <c r="U45" s="714"/>
      <c r="V45" s="714"/>
      <c r="W45" s="714"/>
      <c r="X45" s="715"/>
    </row>
    <row r="46" spans="1:24" ht="15.75">
      <c r="A46" s="744">
        <v>9</v>
      </c>
      <c r="B46" s="756" t="s">
        <v>403</v>
      </c>
      <c r="C46" s="757" t="s">
        <v>404</v>
      </c>
      <c r="D46" s="747"/>
      <c r="E46" s="748"/>
      <c r="F46" s="748"/>
      <c r="G46" s="758">
        <v>155.41999999999999</v>
      </c>
      <c r="H46" s="749">
        <f t="shared" si="0"/>
        <v>155.41999999999999</v>
      </c>
      <c r="I46" s="750"/>
      <c r="J46" s="748"/>
      <c r="K46" s="751"/>
      <c r="L46" s="752">
        <f t="shared" si="3"/>
        <v>707.16</v>
      </c>
      <c r="M46" s="753">
        <f t="shared" si="1"/>
        <v>707.16</v>
      </c>
      <c r="N46" s="754"/>
      <c r="O46" s="748"/>
      <c r="P46" s="748"/>
      <c r="Q46" s="752">
        <f t="shared" si="4"/>
        <v>620.13</v>
      </c>
      <c r="R46" s="755">
        <f t="shared" si="2"/>
        <v>620.13</v>
      </c>
      <c r="S46" s="714"/>
      <c r="T46" s="714"/>
      <c r="U46" s="714"/>
      <c r="V46" s="714"/>
      <c r="W46" s="714"/>
      <c r="X46" s="715"/>
    </row>
    <row r="47" spans="1:24" ht="15.75">
      <c r="A47" s="744">
        <v>10</v>
      </c>
      <c r="B47" s="756" t="s">
        <v>405</v>
      </c>
      <c r="C47" s="757" t="s">
        <v>406</v>
      </c>
      <c r="D47" s="747"/>
      <c r="E47" s="748"/>
      <c r="F47" s="748"/>
      <c r="G47" s="758">
        <v>136.51</v>
      </c>
      <c r="H47" s="749">
        <f t="shared" si="0"/>
        <v>136.51</v>
      </c>
      <c r="I47" s="750"/>
      <c r="J47" s="748"/>
      <c r="K47" s="751"/>
      <c r="L47" s="752">
        <f t="shared" si="3"/>
        <v>621.12</v>
      </c>
      <c r="M47" s="753">
        <f t="shared" si="1"/>
        <v>621.12</v>
      </c>
      <c r="N47" s="754"/>
      <c r="O47" s="748"/>
      <c r="P47" s="748"/>
      <c r="Q47" s="752">
        <f t="shared" si="4"/>
        <v>544.66999999999996</v>
      </c>
      <c r="R47" s="755">
        <f t="shared" si="2"/>
        <v>544.66999999999996</v>
      </c>
      <c r="S47" s="714"/>
      <c r="T47" s="714"/>
      <c r="U47" s="714"/>
      <c r="V47" s="714"/>
      <c r="W47" s="714"/>
      <c r="X47" s="715"/>
    </row>
    <row r="48" spans="1:24" ht="15.75">
      <c r="A48" s="744">
        <v>11</v>
      </c>
      <c r="B48" s="756" t="s">
        <v>407</v>
      </c>
      <c r="C48" s="757" t="s">
        <v>408</v>
      </c>
      <c r="D48" s="747"/>
      <c r="E48" s="748"/>
      <c r="F48" s="748"/>
      <c r="G48" s="759">
        <v>148.43</v>
      </c>
      <c r="H48" s="749">
        <f t="shared" si="0"/>
        <v>148.43</v>
      </c>
      <c r="I48" s="750"/>
      <c r="J48" s="748"/>
      <c r="K48" s="751"/>
      <c r="L48" s="752">
        <f t="shared" si="3"/>
        <v>675.36</v>
      </c>
      <c r="M48" s="753">
        <f t="shared" si="1"/>
        <v>675.36</v>
      </c>
      <c r="N48" s="754"/>
      <c r="O48" s="748"/>
      <c r="P48" s="748"/>
      <c r="Q48" s="752">
        <f t="shared" si="4"/>
        <v>592.24</v>
      </c>
      <c r="R48" s="755">
        <f t="shared" si="2"/>
        <v>592.24</v>
      </c>
      <c r="S48" s="714"/>
      <c r="T48" s="714"/>
      <c r="U48" s="714"/>
      <c r="V48" s="714"/>
      <c r="W48" s="714"/>
      <c r="X48" s="715"/>
    </row>
    <row r="49" spans="1:24" ht="15.75">
      <c r="A49" s="744">
        <v>12</v>
      </c>
      <c r="B49" s="756" t="s">
        <v>409</v>
      </c>
      <c r="C49" s="757" t="s">
        <v>410</v>
      </c>
      <c r="D49" s="747"/>
      <c r="E49" s="748"/>
      <c r="F49" s="748"/>
      <c r="G49" s="758">
        <v>54.4</v>
      </c>
      <c r="H49" s="749">
        <f t="shared" si="0"/>
        <v>54.4</v>
      </c>
      <c r="I49" s="750"/>
      <c r="J49" s="748"/>
      <c r="K49" s="751"/>
      <c r="L49" s="752">
        <f t="shared" si="3"/>
        <v>247.52</v>
      </c>
      <c r="M49" s="753">
        <f t="shared" si="1"/>
        <v>247.52</v>
      </c>
      <c r="N49" s="754"/>
      <c r="O49" s="748"/>
      <c r="P49" s="748"/>
      <c r="Q49" s="752">
        <f t="shared" si="4"/>
        <v>217.06</v>
      </c>
      <c r="R49" s="755">
        <f t="shared" si="2"/>
        <v>217.06</v>
      </c>
      <c r="S49" s="714"/>
      <c r="T49" s="714"/>
      <c r="U49" s="714"/>
      <c r="V49" s="714"/>
      <c r="W49" s="714"/>
      <c r="X49" s="715"/>
    </row>
    <row r="50" spans="1:24" ht="47.25">
      <c r="A50" s="744">
        <v>13</v>
      </c>
      <c r="B50" s="760" t="s">
        <v>411</v>
      </c>
      <c r="C50" s="746" t="s">
        <v>412</v>
      </c>
      <c r="D50" s="747"/>
      <c r="E50" s="748"/>
      <c r="F50" s="748"/>
      <c r="G50" s="749">
        <v>614.13</v>
      </c>
      <c r="H50" s="749">
        <f t="shared" si="0"/>
        <v>614.13</v>
      </c>
      <c r="I50" s="750"/>
      <c r="J50" s="748"/>
      <c r="K50" s="751"/>
      <c r="L50" s="752">
        <v>3482.12</v>
      </c>
      <c r="M50" s="753">
        <f t="shared" si="1"/>
        <v>3482.12</v>
      </c>
      <c r="N50" s="754"/>
      <c r="O50" s="748"/>
      <c r="P50" s="748"/>
      <c r="Q50" s="752">
        <f>ROUND(G50*P30,2)</f>
        <v>3113.64</v>
      </c>
      <c r="R50" s="755">
        <f t="shared" si="2"/>
        <v>3113.64</v>
      </c>
      <c r="S50" s="714"/>
      <c r="T50" s="714"/>
      <c r="U50" s="714"/>
      <c r="V50" s="714"/>
      <c r="W50" s="714"/>
      <c r="X50" s="715"/>
    </row>
    <row r="51" spans="1:24" ht="47.25">
      <c r="A51" s="744">
        <v>14</v>
      </c>
      <c r="B51" s="760" t="s">
        <v>413</v>
      </c>
      <c r="C51" s="746" t="s">
        <v>414</v>
      </c>
      <c r="D51" s="761"/>
      <c r="E51" s="751"/>
      <c r="F51" s="751"/>
      <c r="G51" s="749">
        <v>618.46</v>
      </c>
      <c r="H51" s="749">
        <f t="shared" ref="H51:H52" si="5">SUM(E51:G51)</f>
        <v>618.46</v>
      </c>
      <c r="I51" s="762"/>
      <c r="J51" s="751"/>
      <c r="K51" s="751"/>
      <c r="L51" s="752">
        <v>3506.67</v>
      </c>
      <c r="M51" s="753">
        <f t="shared" ref="M51:M52" si="6">SUM(J51:L51)</f>
        <v>3506.67</v>
      </c>
      <c r="N51" s="763"/>
      <c r="O51" s="751"/>
      <c r="P51" s="751"/>
      <c r="Q51" s="752">
        <f>ROUND(G51*P30,2)</f>
        <v>3135.59</v>
      </c>
      <c r="R51" s="755">
        <f t="shared" si="2"/>
        <v>3135.59</v>
      </c>
      <c r="S51" s="714"/>
      <c r="T51" s="714"/>
      <c r="U51" s="714"/>
      <c r="V51" s="714"/>
      <c r="W51" s="714"/>
      <c r="X51" s="715"/>
    </row>
    <row r="52" spans="1:24" ht="47.25">
      <c r="A52" s="744">
        <v>15</v>
      </c>
      <c r="B52" s="760" t="s">
        <v>415</v>
      </c>
      <c r="C52" s="746" t="s">
        <v>416</v>
      </c>
      <c r="D52" s="761"/>
      <c r="E52" s="751"/>
      <c r="F52" s="751"/>
      <c r="G52" s="749">
        <v>613.65</v>
      </c>
      <c r="H52" s="749">
        <f t="shared" si="5"/>
        <v>613.65</v>
      </c>
      <c r="I52" s="762"/>
      <c r="J52" s="751"/>
      <c r="K52" s="751"/>
      <c r="L52" s="752">
        <v>3479.4</v>
      </c>
      <c r="M52" s="753">
        <f t="shared" si="6"/>
        <v>3479.4</v>
      </c>
      <c r="N52" s="763"/>
      <c r="O52" s="751"/>
      <c r="P52" s="751"/>
      <c r="Q52" s="752">
        <f>ROUND(G52*P31,2)</f>
        <v>0</v>
      </c>
      <c r="R52" s="755">
        <f t="shared" si="2"/>
        <v>0</v>
      </c>
      <c r="S52" s="714"/>
      <c r="T52" s="714"/>
      <c r="U52" s="714"/>
      <c r="V52" s="714"/>
      <c r="W52" s="714"/>
      <c r="X52" s="715"/>
    </row>
    <row r="53" spans="1:24" ht="15.75">
      <c r="A53" s="744">
        <v>16</v>
      </c>
      <c r="B53" s="756" t="s">
        <v>417</v>
      </c>
      <c r="C53" s="757" t="s">
        <v>418</v>
      </c>
      <c r="D53" s="764">
        <v>15678.43</v>
      </c>
      <c r="E53" s="764"/>
      <c r="F53" s="765"/>
      <c r="G53" s="766"/>
      <c r="H53" s="749">
        <f t="shared" ref="H53:H56" si="7">SUM(D53:G53)</f>
        <v>15678.43</v>
      </c>
      <c r="I53" s="767">
        <f t="shared" ref="I53:J55" si="8">ROUND(D53*$K$25,2)</f>
        <v>107397.25</v>
      </c>
      <c r="J53" s="752">
        <f t="shared" si="8"/>
        <v>0</v>
      </c>
      <c r="K53" s="752"/>
      <c r="L53" s="768"/>
      <c r="M53" s="753">
        <f t="shared" ref="M53:M54" si="9">SUM(I53:L53)</f>
        <v>107397.25</v>
      </c>
      <c r="N53" s="769">
        <f t="shared" ref="N53:O55" si="10">ROUND(D53*$P$25,2)</f>
        <v>84820.31</v>
      </c>
      <c r="O53" s="752">
        <f t="shared" si="10"/>
        <v>0</v>
      </c>
      <c r="P53" s="752"/>
      <c r="Q53" s="768"/>
      <c r="R53" s="755">
        <f t="shared" ref="R53:R54" si="11">SUM(N53:Q53)</f>
        <v>84820.31</v>
      </c>
      <c r="S53" s="714"/>
      <c r="T53" s="714"/>
      <c r="U53" s="714"/>
      <c r="V53" s="714"/>
      <c r="W53" s="714"/>
      <c r="X53" s="715"/>
    </row>
    <row r="54" spans="1:24" ht="15.75">
      <c r="A54" s="744">
        <v>17</v>
      </c>
      <c r="B54" s="756" t="s">
        <v>419</v>
      </c>
      <c r="C54" s="757" t="s">
        <v>420</v>
      </c>
      <c r="D54" s="764"/>
      <c r="E54" s="764"/>
      <c r="F54" s="765"/>
      <c r="G54" s="766">
        <v>135.94</v>
      </c>
      <c r="H54" s="749">
        <f t="shared" si="7"/>
        <v>135.94</v>
      </c>
      <c r="I54" s="767">
        <f t="shared" si="8"/>
        <v>0</v>
      </c>
      <c r="J54" s="752">
        <f t="shared" si="8"/>
        <v>0</v>
      </c>
      <c r="K54" s="752"/>
      <c r="L54" s="768">
        <f>ROUND(G54*$K$28,2)</f>
        <v>618.53</v>
      </c>
      <c r="M54" s="753">
        <f t="shared" si="9"/>
        <v>618.53</v>
      </c>
      <c r="N54" s="769">
        <f t="shared" si="10"/>
        <v>0</v>
      </c>
      <c r="O54" s="752">
        <f t="shared" si="10"/>
        <v>0</v>
      </c>
      <c r="P54" s="752"/>
      <c r="Q54" s="768">
        <f>ROUND(G54*$P$28,2)</f>
        <v>542.4</v>
      </c>
      <c r="R54" s="755">
        <f t="shared" si="11"/>
        <v>542.4</v>
      </c>
      <c r="S54" s="714"/>
      <c r="T54" s="714"/>
      <c r="U54" s="714"/>
      <c r="V54" s="714"/>
      <c r="W54" s="714"/>
      <c r="X54" s="715"/>
    </row>
    <row r="55" spans="1:24" ht="15.75">
      <c r="A55" s="744">
        <v>18</v>
      </c>
      <c r="B55" s="756" t="s">
        <v>421</v>
      </c>
      <c r="C55" s="757" t="s">
        <v>422</v>
      </c>
      <c r="D55" s="747">
        <v>2659.96</v>
      </c>
      <c r="E55" s="748">
        <v>2085.08</v>
      </c>
      <c r="F55" s="748"/>
      <c r="G55" s="758"/>
      <c r="H55" s="749">
        <f>SUM(D55:G55)</f>
        <v>4745.04</v>
      </c>
      <c r="I55" s="767">
        <f t="shared" si="8"/>
        <v>18220.73</v>
      </c>
      <c r="J55" s="752">
        <f t="shared" si="8"/>
        <v>14282.8</v>
      </c>
      <c r="K55" s="751"/>
      <c r="L55" s="752"/>
      <c r="M55" s="753">
        <f>SUM(I55:L55)</f>
        <v>32503.53</v>
      </c>
      <c r="N55" s="769">
        <f t="shared" si="10"/>
        <v>14390.38</v>
      </c>
      <c r="O55" s="752">
        <f t="shared" si="10"/>
        <v>11280.28</v>
      </c>
      <c r="P55" s="748"/>
      <c r="Q55" s="752"/>
      <c r="R55" s="755">
        <f>SUM(N55:Q55)</f>
        <v>25670.66</v>
      </c>
      <c r="S55" s="714"/>
      <c r="T55" s="714"/>
      <c r="U55" s="714"/>
      <c r="V55" s="714"/>
      <c r="W55" s="714"/>
      <c r="X55" s="715"/>
    </row>
    <row r="56" spans="1:24" ht="15.75">
      <c r="A56" s="770"/>
      <c r="B56" s="771"/>
      <c r="C56" s="772" t="s">
        <v>423</v>
      </c>
      <c r="D56" s="773">
        <f>SUM(D38:D55)</f>
        <v>18338.39</v>
      </c>
      <c r="E56" s="773">
        <f t="shared" ref="E56:R56" si="12">SUM(E38:E55)</f>
        <v>2085.08</v>
      </c>
      <c r="F56" s="773">
        <f t="shared" si="12"/>
        <v>0</v>
      </c>
      <c r="G56" s="773">
        <f t="shared" si="12"/>
        <v>5653.3999999999987</v>
      </c>
      <c r="H56" s="773">
        <f t="shared" si="7"/>
        <v>26076.87</v>
      </c>
      <c r="I56" s="774">
        <f t="shared" si="12"/>
        <v>125617.98</v>
      </c>
      <c r="J56" s="773">
        <f t="shared" si="12"/>
        <v>14282.8</v>
      </c>
      <c r="K56" s="773">
        <f t="shared" si="12"/>
        <v>0</v>
      </c>
      <c r="L56" s="773">
        <f t="shared" si="12"/>
        <v>29203.129999999997</v>
      </c>
      <c r="M56" s="775">
        <f t="shared" si="12"/>
        <v>169103.91</v>
      </c>
      <c r="N56" s="776">
        <f t="shared" si="12"/>
        <v>99210.69</v>
      </c>
      <c r="O56" s="773">
        <f t="shared" si="12"/>
        <v>11280.28</v>
      </c>
      <c r="P56" s="773">
        <f t="shared" si="12"/>
        <v>0</v>
      </c>
      <c r="Q56" s="773">
        <f t="shared" si="12"/>
        <v>22814</v>
      </c>
      <c r="R56" s="777">
        <f t="shared" si="12"/>
        <v>133304.97</v>
      </c>
      <c r="S56" s="714"/>
      <c r="T56" s="714"/>
      <c r="U56" s="714"/>
      <c r="V56" s="714"/>
      <c r="W56" s="714"/>
      <c r="X56" s="715"/>
    </row>
    <row r="57" spans="1:24" ht="15.75">
      <c r="A57" s="738" t="s">
        <v>424</v>
      </c>
      <c r="B57" s="778"/>
      <c r="C57" s="778"/>
      <c r="D57" s="779"/>
      <c r="E57" s="779"/>
      <c r="F57" s="779"/>
      <c r="G57" s="779"/>
      <c r="H57" s="779"/>
      <c r="I57" s="780"/>
      <c r="J57" s="781"/>
      <c r="K57" s="781"/>
      <c r="L57" s="781"/>
      <c r="M57" s="782"/>
      <c r="N57" s="781"/>
      <c r="O57" s="781"/>
      <c r="P57" s="781"/>
      <c r="Q57" s="781"/>
      <c r="R57" s="743"/>
      <c r="S57" s="714"/>
      <c r="T57" s="714"/>
      <c r="U57" s="714"/>
      <c r="V57" s="714"/>
      <c r="W57" s="714"/>
      <c r="X57" s="715"/>
    </row>
    <row r="58" spans="1:24" ht="15.75">
      <c r="A58" s="744">
        <v>19</v>
      </c>
      <c r="B58" s="756" t="s">
        <v>425</v>
      </c>
      <c r="C58" s="757" t="s">
        <v>426</v>
      </c>
      <c r="D58" s="783">
        <v>280628.31</v>
      </c>
      <c r="E58" s="783">
        <v>5734.01</v>
      </c>
      <c r="F58" s="784"/>
      <c r="G58" s="785"/>
      <c r="H58" s="786">
        <f t="shared" ref="H58:H69" si="13">SUM(D58:G58)</f>
        <v>286362.32</v>
      </c>
      <c r="I58" s="787">
        <f t="shared" ref="I58:J69" si="14">ROUND(D58*$K$25,2)</f>
        <v>1922303.92</v>
      </c>
      <c r="J58" s="788">
        <f>ROUND(E58*$K$25,2)</f>
        <v>39277.97</v>
      </c>
      <c r="K58" s="788">
        <f t="shared" ref="K58:K69" si="15">ROUND(F58*$K$26,2)</f>
        <v>0</v>
      </c>
      <c r="L58" s="789"/>
      <c r="M58" s="790">
        <f t="shared" ref="M58:M69" si="16">SUM(I58:L58)</f>
        <v>1961581.89</v>
      </c>
      <c r="N58" s="791">
        <f>ROUND(D58*$P$25,2)</f>
        <v>1518199.16</v>
      </c>
      <c r="O58" s="788">
        <f>ROUND(E58*$P$25,2)</f>
        <v>31020.99</v>
      </c>
      <c r="P58" s="788">
        <f>ROUND(F58*$P$26,2)</f>
        <v>0</v>
      </c>
      <c r="Q58" s="789"/>
      <c r="R58" s="792">
        <f t="shared" ref="R58:R59" si="17">SUM(N58:Q58)</f>
        <v>1549220.15</v>
      </c>
      <c r="S58" s="714"/>
      <c r="T58" s="714"/>
      <c r="U58" s="714"/>
      <c r="V58" s="714"/>
      <c r="W58" s="714"/>
      <c r="X58" s="715"/>
    </row>
    <row r="59" spans="1:24" ht="32.25" thickBot="1">
      <c r="A59" s="744">
        <v>20</v>
      </c>
      <c r="B59" s="793" t="s">
        <v>427</v>
      </c>
      <c r="C59" s="794" t="s">
        <v>428</v>
      </c>
      <c r="D59" s="795">
        <v>205869.71</v>
      </c>
      <c r="E59" s="795">
        <v>5945.99</v>
      </c>
      <c r="F59" s="796"/>
      <c r="G59" s="785"/>
      <c r="H59" s="786">
        <f t="shared" si="13"/>
        <v>211815.69999999998</v>
      </c>
      <c r="I59" s="787">
        <f t="shared" si="14"/>
        <v>1410207.51</v>
      </c>
      <c r="J59" s="788">
        <f t="shared" si="14"/>
        <v>40730.03</v>
      </c>
      <c r="K59" s="788">
        <f t="shared" si="15"/>
        <v>0</v>
      </c>
      <c r="L59" s="789"/>
      <c r="M59" s="790">
        <f t="shared" si="16"/>
        <v>1450937.54</v>
      </c>
      <c r="N59" s="791">
        <f t="shared" ref="N59:O69" si="18">ROUND(D59*$P$25,2)</f>
        <v>1113755.1299999999</v>
      </c>
      <c r="O59" s="788">
        <f t="shared" si="18"/>
        <v>32167.81</v>
      </c>
      <c r="P59" s="788">
        <f t="shared" ref="P59:P69" si="19">ROUND(F59*$P$26,2)</f>
        <v>0</v>
      </c>
      <c r="Q59" s="789"/>
      <c r="R59" s="792">
        <f t="shared" si="17"/>
        <v>1145922.94</v>
      </c>
      <c r="S59" s="714"/>
      <c r="T59" s="714"/>
      <c r="U59" s="714"/>
      <c r="V59" s="714"/>
      <c r="W59" s="714"/>
      <c r="X59" s="715"/>
    </row>
    <row r="60" spans="1:24" ht="31.5">
      <c r="A60" s="744">
        <v>21</v>
      </c>
      <c r="B60" s="793" t="s">
        <v>429</v>
      </c>
      <c r="C60" s="794" t="s">
        <v>430</v>
      </c>
      <c r="D60" s="795">
        <v>50278.47</v>
      </c>
      <c r="E60" s="795">
        <v>4209.6000000000004</v>
      </c>
      <c r="F60" s="795">
        <v>10257.299999999999</v>
      </c>
      <c r="G60" s="785"/>
      <c r="H60" s="786">
        <f t="shared" si="13"/>
        <v>64745.369999999995</v>
      </c>
      <c r="I60" s="787">
        <f t="shared" si="14"/>
        <v>344407.52</v>
      </c>
      <c r="J60" s="788">
        <f t="shared" si="14"/>
        <v>28835.759999999998</v>
      </c>
      <c r="K60" s="788">
        <f t="shared" si="15"/>
        <v>54055.97</v>
      </c>
      <c r="L60" s="789"/>
      <c r="M60" s="790">
        <f t="shared" si="16"/>
        <v>427299.25</v>
      </c>
      <c r="N60" s="791">
        <f t="shared" si="18"/>
        <v>272006.52</v>
      </c>
      <c r="O60" s="788">
        <f t="shared" si="18"/>
        <v>22773.94</v>
      </c>
      <c r="P60" s="788">
        <f t="shared" si="19"/>
        <v>45542.41</v>
      </c>
      <c r="Q60" s="789"/>
      <c r="R60" s="797">
        <f t="shared" ref="R60:R69" si="20">SUM(N60:Q60)</f>
        <v>340322.87</v>
      </c>
      <c r="S60" s="798"/>
      <c r="T60" s="1103" t="s">
        <v>431</v>
      </c>
      <c r="U60" s="1103"/>
      <c r="V60" s="1103"/>
      <c r="W60" s="1104"/>
      <c r="X60" s="715"/>
    </row>
    <row r="61" spans="1:24" ht="31.5">
      <c r="A61" s="744">
        <v>22</v>
      </c>
      <c r="B61" s="793" t="s">
        <v>432</v>
      </c>
      <c r="C61" s="794" t="s">
        <v>433</v>
      </c>
      <c r="D61" s="795">
        <v>13300.78</v>
      </c>
      <c r="E61" s="795">
        <v>3038.08</v>
      </c>
      <c r="F61" s="795">
        <v>2809.06</v>
      </c>
      <c r="G61" s="785"/>
      <c r="H61" s="786">
        <f t="shared" si="13"/>
        <v>19147.920000000002</v>
      </c>
      <c r="I61" s="787">
        <f t="shared" si="14"/>
        <v>91110.34</v>
      </c>
      <c r="J61" s="788">
        <f t="shared" si="14"/>
        <v>20810.849999999999</v>
      </c>
      <c r="K61" s="788">
        <f t="shared" si="15"/>
        <v>14803.75</v>
      </c>
      <c r="L61" s="789"/>
      <c r="M61" s="790">
        <f t="shared" si="16"/>
        <v>126724.94</v>
      </c>
      <c r="N61" s="791">
        <f t="shared" si="18"/>
        <v>71957.22</v>
      </c>
      <c r="O61" s="788">
        <f t="shared" si="18"/>
        <v>16436.009999999998</v>
      </c>
      <c r="P61" s="788">
        <f t="shared" si="19"/>
        <v>12472.23</v>
      </c>
      <c r="Q61" s="789"/>
      <c r="R61" s="797">
        <f t="shared" si="20"/>
        <v>100865.45999999999</v>
      </c>
      <c r="S61" s="799"/>
      <c r="T61" s="714" t="s">
        <v>434</v>
      </c>
      <c r="U61" s="714" t="s">
        <v>435</v>
      </c>
      <c r="V61" s="714" t="s">
        <v>436</v>
      </c>
      <c r="W61" s="800"/>
      <c r="X61" s="715"/>
    </row>
    <row r="62" spans="1:24" ht="31.5">
      <c r="A62" s="801">
        <v>23</v>
      </c>
      <c r="B62" s="802" t="s">
        <v>437</v>
      </c>
      <c r="C62" s="803" t="s">
        <v>438</v>
      </c>
      <c r="D62" s="804">
        <v>35472.61</v>
      </c>
      <c r="E62" s="804">
        <v>4690.3100000000004</v>
      </c>
      <c r="F62" s="804">
        <v>10459.6</v>
      </c>
      <c r="G62" s="805"/>
      <c r="H62" s="806">
        <f t="shared" si="13"/>
        <v>50622.52</v>
      </c>
      <c r="I62" s="807">
        <f>ROUND(D62*$K$25,2)</f>
        <v>242987.38</v>
      </c>
      <c r="J62" s="808">
        <f t="shared" si="14"/>
        <v>32128.62</v>
      </c>
      <c r="K62" s="808">
        <f t="shared" si="15"/>
        <v>55122.09</v>
      </c>
      <c r="L62" s="809"/>
      <c r="M62" s="810">
        <f t="shared" si="16"/>
        <v>330238.08999999997</v>
      </c>
      <c r="N62" s="811">
        <f>ROUND(D62*$P$25,2)</f>
        <v>191906.82</v>
      </c>
      <c r="O62" s="808">
        <f t="shared" si="18"/>
        <v>25374.58</v>
      </c>
      <c r="P62" s="808">
        <f t="shared" si="19"/>
        <v>46440.62</v>
      </c>
      <c r="Q62" s="809"/>
      <c r="R62" s="806">
        <f>SUM(N62:Q62)</f>
        <v>263722.02</v>
      </c>
      <c r="S62" s="812"/>
      <c r="T62" s="813">
        <f>561.03*6.85</f>
        <v>3843.0554999999995</v>
      </c>
      <c r="U62" s="814">
        <v>0</v>
      </c>
      <c r="V62" s="813">
        <f>K62</f>
        <v>55122.09</v>
      </c>
      <c r="W62" s="815">
        <f>SUM(T62:V62)</f>
        <v>58965.145499999999</v>
      </c>
      <c r="X62" s="816"/>
    </row>
    <row r="63" spans="1:24" ht="31.5">
      <c r="A63" s="744">
        <v>24</v>
      </c>
      <c r="B63" s="793" t="s">
        <v>439</v>
      </c>
      <c r="C63" s="794" t="s">
        <v>440</v>
      </c>
      <c r="D63" s="795">
        <v>51184.78</v>
      </c>
      <c r="E63" s="795">
        <v>5731.11</v>
      </c>
      <c r="F63" s="817">
        <v>10500</v>
      </c>
      <c r="G63" s="785"/>
      <c r="H63" s="786">
        <f t="shared" si="13"/>
        <v>67415.89</v>
      </c>
      <c r="I63" s="787">
        <f t="shared" si="14"/>
        <v>350615.74</v>
      </c>
      <c r="J63" s="788">
        <f t="shared" si="14"/>
        <v>39258.1</v>
      </c>
      <c r="K63" s="788">
        <f t="shared" si="15"/>
        <v>55335</v>
      </c>
      <c r="L63" s="789"/>
      <c r="M63" s="790">
        <f t="shared" si="16"/>
        <v>445208.83999999997</v>
      </c>
      <c r="N63" s="791">
        <f t="shared" si="18"/>
        <v>276909.65999999997</v>
      </c>
      <c r="O63" s="788">
        <f t="shared" si="18"/>
        <v>31005.31</v>
      </c>
      <c r="P63" s="788">
        <f t="shared" si="19"/>
        <v>46620</v>
      </c>
      <c r="Q63" s="789"/>
      <c r="R63" s="797">
        <f t="shared" si="20"/>
        <v>354534.97</v>
      </c>
      <c r="S63" s="799" t="s">
        <v>441</v>
      </c>
      <c r="T63" s="714"/>
      <c r="U63" s="714"/>
      <c r="V63" s="714"/>
      <c r="W63" s="818">
        <f>ROUND(W62*1.5%,2)</f>
        <v>884.48</v>
      </c>
      <c r="X63" s="715"/>
    </row>
    <row r="64" spans="1:24" ht="31.5">
      <c r="A64" s="744">
        <v>25</v>
      </c>
      <c r="B64" s="793" t="s">
        <v>442</v>
      </c>
      <c r="C64" s="794" t="s">
        <v>443</v>
      </c>
      <c r="D64" s="795">
        <v>156229.82999999999</v>
      </c>
      <c r="E64" s="795">
        <v>6385.7</v>
      </c>
      <c r="F64" s="795">
        <v>11001.02</v>
      </c>
      <c r="G64" s="785"/>
      <c r="H64" s="786">
        <f t="shared" si="13"/>
        <v>173616.55</v>
      </c>
      <c r="I64" s="787">
        <f t="shared" si="14"/>
        <v>1070174.3400000001</v>
      </c>
      <c r="J64" s="788">
        <f t="shared" si="14"/>
        <v>43742.05</v>
      </c>
      <c r="K64" s="788">
        <f t="shared" si="15"/>
        <v>57975.38</v>
      </c>
      <c r="L64" s="789"/>
      <c r="M64" s="790">
        <f t="shared" si="16"/>
        <v>1171891.77</v>
      </c>
      <c r="N64" s="791">
        <f t="shared" si="18"/>
        <v>845203.38</v>
      </c>
      <c r="O64" s="788">
        <f t="shared" si="18"/>
        <v>34546.639999999999</v>
      </c>
      <c r="P64" s="788">
        <f t="shared" si="19"/>
        <v>48844.53</v>
      </c>
      <c r="Q64" s="789"/>
      <c r="R64" s="797">
        <f t="shared" si="20"/>
        <v>928594.55</v>
      </c>
      <c r="S64" s="799" t="s">
        <v>444</v>
      </c>
      <c r="T64" s="714"/>
      <c r="U64" s="714"/>
      <c r="V64" s="714"/>
      <c r="W64" s="800">
        <f>ROUND(W62*2.14%,2)</f>
        <v>1261.8499999999999</v>
      </c>
      <c r="X64" s="715"/>
    </row>
    <row r="65" spans="1:24" ht="32.25" thickBot="1">
      <c r="A65" s="744">
        <v>26</v>
      </c>
      <c r="B65" s="793" t="s">
        <v>445</v>
      </c>
      <c r="C65" s="794" t="s">
        <v>446</v>
      </c>
      <c r="D65" s="795">
        <v>120714.01</v>
      </c>
      <c r="E65" s="795">
        <v>6000.74</v>
      </c>
      <c r="F65" s="819">
        <v>10923.8</v>
      </c>
      <c r="G65" s="785"/>
      <c r="H65" s="786">
        <f t="shared" si="13"/>
        <v>137638.54999999999</v>
      </c>
      <c r="I65" s="787">
        <f t="shared" si="14"/>
        <v>826890.97</v>
      </c>
      <c r="J65" s="788">
        <f t="shared" si="14"/>
        <v>41105.07</v>
      </c>
      <c r="K65" s="788">
        <f t="shared" si="15"/>
        <v>57568.43</v>
      </c>
      <c r="L65" s="789"/>
      <c r="M65" s="790">
        <f t="shared" si="16"/>
        <v>925564.47</v>
      </c>
      <c r="N65" s="791">
        <f t="shared" si="18"/>
        <v>653062.79</v>
      </c>
      <c r="O65" s="788">
        <f t="shared" si="18"/>
        <v>32464</v>
      </c>
      <c r="P65" s="788">
        <f t="shared" si="19"/>
        <v>48501.67</v>
      </c>
      <c r="Q65" s="789"/>
      <c r="R65" s="797">
        <f t="shared" si="20"/>
        <v>734028.46000000008</v>
      </c>
      <c r="S65" s="820"/>
      <c r="T65" s="821"/>
      <c r="U65" s="821"/>
      <c r="V65" s="821"/>
      <c r="W65" s="822">
        <f>SUM(W62:W64)</f>
        <v>61111.4755</v>
      </c>
      <c r="X65" s="715"/>
    </row>
    <row r="66" spans="1:24" ht="31.5">
      <c r="A66" s="744">
        <v>27</v>
      </c>
      <c r="B66" s="793" t="s">
        <v>447</v>
      </c>
      <c r="C66" s="794" t="s">
        <v>448</v>
      </c>
      <c r="D66" s="795">
        <v>106758.61</v>
      </c>
      <c r="E66" s="795">
        <v>5348.58</v>
      </c>
      <c r="F66" s="819">
        <v>10923.8</v>
      </c>
      <c r="G66" s="785"/>
      <c r="H66" s="786">
        <f t="shared" si="13"/>
        <v>123030.99</v>
      </c>
      <c r="I66" s="787">
        <f t="shared" si="14"/>
        <v>731296.48</v>
      </c>
      <c r="J66" s="788">
        <f t="shared" si="14"/>
        <v>36637.769999999997</v>
      </c>
      <c r="K66" s="788">
        <f t="shared" si="15"/>
        <v>57568.43</v>
      </c>
      <c r="L66" s="789"/>
      <c r="M66" s="790">
        <f t="shared" si="16"/>
        <v>825502.68</v>
      </c>
      <c r="N66" s="791">
        <f t="shared" si="18"/>
        <v>577564.07999999996</v>
      </c>
      <c r="O66" s="788">
        <f t="shared" si="18"/>
        <v>28935.82</v>
      </c>
      <c r="P66" s="788">
        <f t="shared" si="19"/>
        <v>48501.67</v>
      </c>
      <c r="Q66" s="789"/>
      <c r="R66" s="792">
        <f t="shared" si="20"/>
        <v>655001.56999999995</v>
      </c>
      <c r="S66" s="714"/>
      <c r="T66" s="714"/>
      <c r="U66" s="714"/>
      <c r="V66" s="714"/>
      <c r="W66" s="714"/>
      <c r="X66" s="715"/>
    </row>
    <row r="67" spans="1:24" ht="31.5">
      <c r="A67" s="744">
        <v>28</v>
      </c>
      <c r="B67" s="793" t="s">
        <v>449</v>
      </c>
      <c r="C67" s="794" t="s">
        <v>450</v>
      </c>
      <c r="D67" s="795">
        <v>31909.759999999998</v>
      </c>
      <c r="E67" s="795">
        <v>1765.5</v>
      </c>
      <c r="F67" s="796"/>
      <c r="G67" s="785"/>
      <c r="H67" s="786">
        <f t="shared" si="13"/>
        <v>33675.259999999995</v>
      </c>
      <c r="I67" s="787">
        <f t="shared" si="14"/>
        <v>218581.86</v>
      </c>
      <c r="J67" s="788">
        <f t="shared" si="14"/>
        <v>12093.68</v>
      </c>
      <c r="K67" s="788">
        <f t="shared" si="15"/>
        <v>0</v>
      </c>
      <c r="L67" s="789"/>
      <c r="M67" s="790">
        <f t="shared" si="16"/>
        <v>230675.53999999998</v>
      </c>
      <c r="N67" s="791">
        <f t="shared" si="18"/>
        <v>172631.8</v>
      </c>
      <c r="O67" s="788">
        <f t="shared" si="18"/>
        <v>9551.36</v>
      </c>
      <c r="P67" s="788">
        <f t="shared" si="19"/>
        <v>0</v>
      </c>
      <c r="Q67" s="789"/>
      <c r="R67" s="792">
        <f t="shared" si="20"/>
        <v>182183.15999999997</v>
      </c>
      <c r="S67" s="714"/>
      <c r="T67" s="714"/>
      <c r="U67" s="714"/>
      <c r="V67" s="714"/>
      <c r="W67" s="714"/>
      <c r="X67" s="715"/>
    </row>
    <row r="68" spans="1:24" ht="31.5">
      <c r="A68" s="744">
        <v>29</v>
      </c>
      <c r="B68" s="793" t="s">
        <v>451</v>
      </c>
      <c r="C68" s="794" t="s">
        <v>452</v>
      </c>
      <c r="D68" s="795">
        <v>39640.870000000003</v>
      </c>
      <c r="E68" s="795">
        <v>3100.57</v>
      </c>
      <c r="F68" s="795">
        <v>2809.06</v>
      </c>
      <c r="G68" s="785"/>
      <c r="H68" s="786">
        <f t="shared" si="13"/>
        <v>45550.5</v>
      </c>
      <c r="I68" s="787">
        <f t="shared" si="14"/>
        <v>271539.96000000002</v>
      </c>
      <c r="J68" s="788">
        <f t="shared" si="14"/>
        <v>21238.9</v>
      </c>
      <c r="K68" s="788">
        <f t="shared" si="15"/>
        <v>14803.75</v>
      </c>
      <c r="L68" s="789"/>
      <c r="M68" s="790">
        <f t="shared" si="16"/>
        <v>307582.61000000004</v>
      </c>
      <c r="N68" s="791">
        <f t="shared" si="18"/>
        <v>214457.11</v>
      </c>
      <c r="O68" s="788">
        <f t="shared" si="18"/>
        <v>16774.080000000002</v>
      </c>
      <c r="P68" s="788">
        <f t="shared" si="19"/>
        <v>12472.23</v>
      </c>
      <c r="Q68" s="789"/>
      <c r="R68" s="792">
        <f t="shared" si="20"/>
        <v>243703.42</v>
      </c>
      <c r="S68" s="714"/>
      <c r="T68" s="714"/>
      <c r="U68" s="714"/>
      <c r="V68" s="714"/>
      <c r="W68" s="714"/>
      <c r="X68" s="715"/>
    </row>
    <row r="69" spans="1:24" ht="15.75">
      <c r="A69" s="744">
        <v>30</v>
      </c>
      <c r="B69" s="793" t="s">
        <v>453</v>
      </c>
      <c r="C69" s="794" t="s">
        <v>454</v>
      </c>
      <c r="D69" s="795">
        <v>15896.17</v>
      </c>
      <c r="E69" s="795">
        <v>1194.58</v>
      </c>
      <c r="F69" s="796">
        <v>2809.06</v>
      </c>
      <c r="G69" s="785"/>
      <c r="H69" s="786">
        <f t="shared" si="13"/>
        <v>19899.810000000001</v>
      </c>
      <c r="I69" s="787">
        <f t="shared" si="14"/>
        <v>108888.76</v>
      </c>
      <c r="J69" s="788">
        <f t="shared" si="14"/>
        <v>8182.87</v>
      </c>
      <c r="K69" s="788">
        <f t="shared" si="15"/>
        <v>14803.75</v>
      </c>
      <c r="L69" s="789"/>
      <c r="M69" s="790">
        <f t="shared" si="16"/>
        <v>131875.38</v>
      </c>
      <c r="N69" s="791">
        <f t="shared" si="18"/>
        <v>85998.28</v>
      </c>
      <c r="O69" s="788">
        <f t="shared" si="18"/>
        <v>6462.68</v>
      </c>
      <c r="P69" s="788">
        <f t="shared" si="19"/>
        <v>12472.23</v>
      </c>
      <c r="Q69" s="789"/>
      <c r="R69" s="792">
        <f t="shared" si="20"/>
        <v>104933.18999999999</v>
      </c>
      <c r="S69" s="714"/>
      <c r="T69" s="714"/>
      <c r="U69" s="714"/>
      <c r="V69" s="714"/>
      <c r="W69" s="714"/>
      <c r="X69" s="715"/>
    </row>
    <row r="70" spans="1:24" ht="15.75">
      <c r="A70" s="823"/>
      <c r="B70" s="824"/>
      <c r="C70" s="772" t="s">
        <v>455</v>
      </c>
      <c r="D70" s="825">
        <f>SUM(D58:D69)</f>
        <v>1107883.9099999999</v>
      </c>
      <c r="E70" s="825">
        <f t="shared" ref="E70:R70" si="21">SUM(E58:E69)</f>
        <v>53144.770000000004</v>
      </c>
      <c r="F70" s="825">
        <f t="shared" si="21"/>
        <v>72492.7</v>
      </c>
      <c r="G70" s="825">
        <f t="shared" si="21"/>
        <v>0</v>
      </c>
      <c r="H70" s="826">
        <f t="shared" si="21"/>
        <v>1233521.3800000001</v>
      </c>
      <c r="I70" s="827">
        <f t="shared" si="21"/>
        <v>7589004.7799999993</v>
      </c>
      <c r="J70" s="825">
        <f t="shared" si="21"/>
        <v>364041.67000000004</v>
      </c>
      <c r="K70" s="825">
        <f t="shared" si="21"/>
        <v>382036.55</v>
      </c>
      <c r="L70" s="825">
        <f t="shared" si="21"/>
        <v>0</v>
      </c>
      <c r="M70" s="828">
        <f t="shared" si="21"/>
        <v>8335083</v>
      </c>
      <c r="N70" s="829">
        <f t="shared" si="21"/>
        <v>5993651.9500000011</v>
      </c>
      <c r="O70" s="825">
        <f t="shared" si="21"/>
        <v>287513.22000000003</v>
      </c>
      <c r="P70" s="825">
        <f t="shared" si="21"/>
        <v>321867.58999999997</v>
      </c>
      <c r="Q70" s="825">
        <f t="shared" si="21"/>
        <v>0</v>
      </c>
      <c r="R70" s="830">
        <f t="shared" si="21"/>
        <v>6603032.7600000007</v>
      </c>
      <c r="S70" s="714"/>
      <c r="T70" s="714"/>
      <c r="U70" s="714"/>
      <c r="V70" s="714"/>
      <c r="W70" s="714"/>
      <c r="X70" s="715"/>
    </row>
    <row r="71" spans="1:24" ht="15.75">
      <c r="A71" s="738" t="s">
        <v>456</v>
      </c>
      <c r="B71" s="778"/>
      <c r="C71" s="778"/>
      <c r="D71" s="779"/>
      <c r="E71" s="779"/>
      <c r="F71" s="779"/>
      <c r="G71" s="779"/>
      <c r="H71" s="779"/>
      <c r="I71" s="780"/>
      <c r="J71" s="781"/>
      <c r="K71" s="781"/>
      <c r="L71" s="781"/>
      <c r="M71" s="782"/>
      <c r="N71" s="781"/>
      <c r="O71" s="781"/>
      <c r="P71" s="781"/>
      <c r="Q71" s="781"/>
      <c r="R71" s="743"/>
      <c r="S71" s="714"/>
      <c r="T71" s="714"/>
      <c r="U71" s="714"/>
      <c r="V71" s="714"/>
      <c r="W71" s="714"/>
      <c r="X71" s="715"/>
    </row>
    <row r="72" spans="1:24" ht="15.75">
      <c r="A72" s="744">
        <v>31</v>
      </c>
      <c r="B72" s="756" t="s">
        <v>457</v>
      </c>
      <c r="C72" s="757" t="s">
        <v>458</v>
      </c>
      <c r="D72" s="783">
        <v>1437.06</v>
      </c>
      <c r="E72" s="788"/>
      <c r="F72" s="788"/>
      <c r="G72" s="785"/>
      <c r="H72" s="786">
        <f t="shared" ref="H72:H82" si="22">SUM(D72:G72)</f>
        <v>1437.06</v>
      </c>
      <c r="I72" s="787">
        <f t="shared" ref="I72:I82" si="23">ROUND(D72*$K$25,2)</f>
        <v>9843.86</v>
      </c>
      <c r="J72" s="788"/>
      <c r="K72" s="788"/>
      <c r="L72" s="789"/>
      <c r="M72" s="790">
        <f t="shared" ref="M72" si="24">SUM(I72:L72)</f>
        <v>9843.86</v>
      </c>
      <c r="N72" s="791">
        <f>ROUND(D72*$P$25,2)</f>
        <v>7774.49</v>
      </c>
      <c r="O72" s="788"/>
      <c r="P72" s="788"/>
      <c r="Q72" s="789"/>
      <c r="R72" s="792">
        <f t="shared" ref="R72:R82" si="25">SUM(N72:Q72)</f>
        <v>7774.49</v>
      </c>
      <c r="S72" s="714"/>
      <c r="T72" s="714"/>
      <c r="U72" s="714"/>
      <c r="V72" s="714"/>
      <c r="W72" s="714"/>
      <c r="X72" s="715"/>
    </row>
    <row r="73" spans="1:24" ht="31.5">
      <c r="A73" s="744">
        <v>32</v>
      </c>
      <c r="B73" s="756" t="s">
        <v>459</v>
      </c>
      <c r="C73" s="757" t="s">
        <v>460</v>
      </c>
      <c r="D73" s="783">
        <v>3471.09</v>
      </c>
      <c r="E73" s="788"/>
      <c r="F73" s="788"/>
      <c r="G73" s="785"/>
      <c r="H73" s="786">
        <f t="shared" si="22"/>
        <v>3471.09</v>
      </c>
      <c r="I73" s="787">
        <f t="shared" si="23"/>
        <v>23776.97</v>
      </c>
      <c r="J73" s="788"/>
      <c r="K73" s="788"/>
      <c r="L73" s="789"/>
      <c r="M73" s="790">
        <f t="shared" ref="M73:M82" si="26">SUM(I73:L73)</f>
        <v>23776.97</v>
      </c>
      <c r="N73" s="791">
        <f t="shared" ref="N73:N82" si="27">ROUND(D73*$P$25,2)</f>
        <v>18778.599999999999</v>
      </c>
      <c r="O73" s="788"/>
      <c r="P73" s="788"/>
      <c r="Q73" s="789"/>
      <c r="R73" s="792">
        <f t="shared" si="25"/>
        <v>18778.599999999999</v>
      </c>
      <c r="S73" s="714"/>
      <c r="T73" s="714"/>
      <c r="U73" s="714"/>
      <c r="V73" s="714"/>
      <c r="W73" s="714"/>
      <c r="X73" s="715"/>
    </row>
    <row r="74" spans="1:24" ht="31.5">
      <c r="A74" s="744">
        <v>33</v>
      </c>
      <c r="B74" s="756" t="s">
        <v>461</v>
      </c>
      <c r="C74" s="757" t="s">
        <v>462</v>
      </c>
      <c r="D74" s="783">
        <v>1155.76</v>
      </c>
      <c r="E74" s="788"/>
      <c r="F74" s="788"/>
      <c r="G74" s="785"/>
      <c r="H74" s="786">
        <f t="shared" si="22"/>
        <v>1155.76</v>
      </c>
      <c r="I74" s="787">
        <f t="shared" si="23"/>
        <v>7916.96</v>
      </c>
      <c r="J74" s="788"/>
      <c r="K74" s="788"/>
      <c r="L74" s="789"/>
      <c r="M74" s="790">
        <f t="shared" si="26"/>
        <v>7916.96</v>
      </c>
      <c r="N74" s="791">
        <f t="shared" si="27"/>
        <v>6252.66</v>
      </c>
      <c r="O74" s="788"/>
      <c r="P74" s="788"/>
      <c r="Q74" s="789"/>
      <c r="R74" s="792">
        <f t="shared" si="25"/>
        <v>6252.66</v>
      </c>
      <c r="S74" s="714"/>
      <c r="T74" s="714"/>
      <c r="U74" s="714"/>
      <c r="V74" s="714"/>
      <c r="W74" s="714"/>
      <c r="X74" s="715"/>
    </row>
    <row r="75" spans="1:24" ht="31.5">
      <c r="A75" s="744">
        <v>34</v>
      </c>
      <c r="B75" s="756" t="s">
        <v>463</v>
      </c>
      <c r="C75" s="757" t="s">
        <v>464</v>
      </c>
      <c r="D75" s="783">
        <v>1213.6300000000001</v>
      </c>
      <c r="E75" s="788"/>
      <c r="F75" s="788"/>
      <c r="G75" s="785"/>
      <c r="H75" s="786">
        <f t="shared" si="22"/>
        <v>1213.6300000000001</v>
      </c>
      <c r="I75" s="787">
        <f t="shared" si="23"/>
        <v>8313.3700000000008</v>
      </c>
      <c r="J75" s="788"/>
      <c r="K75" s="788"/>
      <c r="L75" s="789"/>
      <c r="M75" s="790">
        <f t="shared" si="26"/>
        <v>8313.3700000000008</v>
      </c>
      <c r="N75" s="791">
        <f t="shared" si="27"/>
        <v>6565.74</v>
      </c>
      <c r="O75" s="788"/>
      <c r="P75" s="788"/>
      <c r="Q75" s="789"/>
      <c r="R75" s="792">
        <f t="shared" si="25"/>
        <v>6565.74</v>
      </c>
      <c r="S75" s="714"/>
      <c r="T75" s="714"/>
      <c r="U75" s="714"/>
      <c r="V75" s="714"/>
      <c r="W75" s="714"/>
      <c r="X75" s="715"/>
    </row>
    <row r="76" spans="1:24" ht="31.5">
      <c r="A76" s="744">
        <v>35</v>
      </c>
      <c r="B76" s="756" t="s">
        <v>465</v>
      </c>
      <c r="C76" s="757" t="s">
        <v>466</v>
      </c>
      <c r="D76" s="783">
        <v>694.13</v>
      </c>
      <c r="E76" s="788"/>
      <c r="F76" s="788"/>
      <c r="G76" s="785"/>
      <c r="H76" s="786">
        <f t="shared" si="22"/>
        <v>694.13</v>
      </c>
      <c r="I76" s="787">
        <f t="shared" si="23"/>
        <v>4754.79</v>
      </c>
      <c r="J76" s="788"/>
      <c r="K76" s="788"/>
      <c r="L76" s="789"/>
      <c r="M76" s="790">
        <f t="shared" si="26"/>
        <v>4754.79</v>
      </c>
      <c r="N76" s="791">
        <f t="shared" si="27"/>
        <v>3755.24</v>
      </c>
      <c r="O76" s="788"/>
      <c r="P76" s="788"/>
      <c r="Q76" s="789"/>
      <c r="R76" s="792">
        <f t="shared" si="25"/>
        <v>3755.24</v>
      </c>
      <c r="S76" s="714"/>
      <c r="T76" s="714"/>
      <c r="U76" s="714"/>
      <c r="V76" s="714"/>
      <c r="W76" s="714"/>
      <c r="X76" s="715"/>
    </row>
    <row r="77" spans="1:24" ht="31.5">
      <c r="A77" s="744">
        <v>36</v>
      </c>
      <c r="B77" s="756" t="s">
        <v>467</v>
      </c>
      <c r="C77" s="757" t="s">
        <v>468</v>
      </c>
      <c r="D77" s="783">
        <v>1420.54</v>
      </c>
      <c r="E77" s="788"/>
      <c r="F77" s="788"/>
      <c r="G77" s="785"/>
      <c r="H77" s="786">
        <f t="shared" si="22"/>
        <v>1420.54</v>
      </c>
      <c r="I77" s="787">
        <f t="shared" si="23"/>
        <v>9730.7000000000007</v>
      </c>
      <c r="J77" s="788"/>
      <c r="K77" s="788"/>
      <c r="L77" s="789"/>
      <c r="M77" s="790">
        <f t="shared" si="26"/>
        <v>9730.7000000000007</v>
      </c>
      <c r="N77" s="791">
        <f t="shared" si="27"/>
        <v>7685.12</v>
      </c>
      <c r="O77" s="788"/>
      <c r="P77" s="788"/>
      <c r="Q77" s="789"/>
      <c r="R77" s="792">
        <f t="shared" si="25"/>
        <v>7685.12</v>
      </c>
      <c r="S77" s="714"/>
      <c r="T77" s="714"/>
      <c r="U77" s="714"/>
      <c r="V77" s="714"/>
      <c r="W77" s="714"/>
      <c r="X77" s="715"/>
    </row>
    <row r="78" spans="1:24" ht="31.5">
      <c r="A78" s="744">
        <v>37</v>
      </c>
      <c r="B78" s="756" t="s">
        <v>469</v>
      </c>
      <c r="C78" s="757" t="s">
        <v>470</v>
      </c>
      <c r="D78" s="783">
        <v>1235.1099999999999</v>
      </c>
      <c r="E78" s="788"/>
      <c r="F78" s="788"/>
      <c r="G78" s="785"/>
      <c r="H78" s="786">
        <f t="shared" si="22"/>
        <v>1235.1099999999999</v>
      </c>
      <c r="I78" s="787">
        <f t="shared" si="23"/>
        <v>8460.5</v>
      </c>
      <c r="J78" s="788"/>
      <c r="K78" s="788"/>
      <c r="L78" s="789"/>
      <c r="M78" s="790">
        <f t="shared" si="26"/>
        <v>8460.5</v>
      </c>
      <c r="N78" s="791">
        <f t="shared" si="27"/>
        <v>6681.95</v>
      </c>
      <c r="O78" s="788"/>
      <c r="P78" s="788"/>
      <c r="Q78" s="789"/>
      <c r="R78" s="792">
        <f t="shared" si="25"/>
        <v>6681.95</v>
      </c>
      <c r="S78" s="714"/>
      <c r="T78" s="714"/>
      <c r="U78" s="714"/>
      <c r="V78" s="714"/>
      <c r="W78" s="714"/>
      <c r="X78" s="715"/>
    </row>
    <row r="79" spans="1:24" ht="31.5">
      <c r="A79" s="744">
        <v>38</v>
      </c>
      <c r="B79" s="756" t="s">
        <v>471</v>
      </c>
      <c r="C79" s="757" t="s">
        <v>472</v>
      </c>
      <c r="D79" s="783">
        <v>2006.71</v>
      </c>
      <c r="E79" s="788"/>
      <c r="F79" s="788"/>
      <c r="G79" s="785"/>
      <c r="H79" s="786">
        <f t="shared" si="22"/>
        <v>2006.71</v>
      </c>
      <c r="I79" s="787">
        <f t="shared" si="23"/>
        <v>13745.96</v>
      </c>
      <c r="J79" s="788"/>
      <c r="K79" s="788"/>
      <c r="L79" s="789"/>
      <c r="M79" s="790">
        <f t="shared" si="26"/>
        <v>13745.96</v>
      </c>
      <c r="N79" s="791">
        <f t="shared" si="27"/>
        <v>10856.3</v>
      </c>
      <c r="O79" s="788"/>
      <c r="P79" s="788"/>
      <c r="Q79" s="789"/>
      <c r="R79" s="792">
        <f t="shared" si="25"/>
        <v>10856.3</v>
      </c>
      <c r="S79" s="714"/>
      <c r="T79" s="714"/>
      <c r="U79" s="714"/>
      <c r="V79" s="714"/>
      <c r="W79" s="714"/>
      <c r="X79" s="715"/>
    </row>
    <row r="80" spans="1:24" ht="31.5">
      <c r="A80" s="744">
        <v>39</v>
      </c>
      <c r="B80" s="756" t="s">
        <v>473</v>
      </c>
      <c r="C80" s="757" t="s">
        <v>474</v>
      </c>
      <c r="D80" s="783">
        <v>4019.43</v>
      </c>
      <c r="E80" s="788"/>
      <c r="F80" s="788"/>
      <c r="G80" s="785"/>
      <c r="H80" s="786">
        <f t="shared" si="22"/>
        <v>4019.43</v>
      </c>
      <c r="I80" s="787">
        <f t="shared" si="23"/>
        <v>27533.1</v>
      </c>
      <c r="J80" s="788"/>
      <c r="K80" s="788"/>
      <c r="L80" s="789"/>
      <c r="M80" s="790">
        <f t="shared" si="26"/>
        <v>27533.1</v>
      </c>
      <c r="N80" s="791">
        <f t="shared" si="27"/>
        <v>21745.119999999999</v>
      </c>
      <c r="O80" s="788"/>
      <c r="P80" s="788"/>
      <c r="Q80" s="789"/>
      <c r="R80" s="792">
        <f t="shared" si="25"/>
        <v>21745.119999999999</v>
      </c>
      <c r="S80" s="714"/>
      <c r="T80" s="714"/>
      <c r="U80" s="714"/>
      <c r="V80" s="714"/>
      <c r="W80" s="714"/>
      <c r="X80" s="715"/>
    </row>
    <row r="81" spans="1:24" ht="31.5">
      <c r="A81" s="744">
        <v>40</v>
      </c>
      <c r="B81" s="756" t="s">
        <v>475</v>
      </c>
      <c r="C81" s="757" t="s">
        <v>476</v>
      </c>
      <c r="D81" s="783">
        <v>3801.21</v>
      </c>
      <c r="E81" s="788"/>
      <c r="F81" s="788"/>
      <c r="G81" s="785"/>
      <c r="H81" s="786">
        <f t="shared" si="22"/>
        <v>3801.21</v>
      </c>
      <c r="I81" s="787">
        <f t="shared" si="23"/>
        <v>26038.29</v>
      </c>
      <c r="J81" s="788"/>
      <c r="K81" s="788"/>
      <c r="L81" s="789"/>
      <c r="M81" s="790">
        <f t="shared" si="26"/>
        <v>26038.29</v>
      </c>
      <c r="N81" s="791">
        <f t="shared" si="27"/>
        <v>20564.55</v>
      </c>
      <c r="O81" s="788"/>
      <c r="P81" s="788"/>
      <c r="Q81" s="789"/>
      <c r="R81" s="792">
        <f t="shared" si="25"/>
        <v>20564.55</v>
      </c>
      <c r="S81" s="714"/>
      <c r="T81" s="714"/>
      <c r="U81" s="714"/>
      <c r="V81" s="714"/>
      <c r="W81" s="714"/>
      <c r="X81" s="715"/>
    </row>
    <row r="82" spans="1:24" ht="31.5">
      <c r="A82" s="744">
        <v>41</v>
      </c>
      <c r="B82" s="756" t="s">
        <v>477</v>
      </c>
      <c r="C82" s="757" t="s">
        <v>478</v>
      </c>
      <c r="D82" s="783">
        <v>1707.4</v>
      </c>
      <c r="E82" s="788"/>
      <c r="F82" s="788"/>
      <c r="G82" s="785"/>
      <c r="H82" s="786">
        <f t="shared" si="22"/>
        <v>1707.4</v>
      </c>
      <c r="I82" s="787">
        <f t="shared" si="23"/>
        <v>11695.69</v>
      </c>
      <c r="J82" s="788"/>
      <c r="K82" s="788"/>
      <c r="L82" s="789"/>
      <c r="M82" s="790">
        <f t="shared" si="26"/>
        <v>11695.69</v>
      </c>
      <c r="N82" s="791">
        <f t="shared" si="27"/>
        <v>9237.0300000000007</v>
      </c>
      <c r="O82" s="788"/>
      <c r="P82" s="788"/>
      <c r="Q82" s="789"/>
      <c r="R82" s="792">
        <f t="shared" si="25"/>
        <v>9237.0300000000007</v>
      </c>
      <c r="S82" s="714"/>
      <c r="T82" s="714"/>
      <c r="U82" s="714"/>
      <c r="V82" s="714"/>
      <c r="W82" s="714"/>
      <c r="X82" s="715"/>
    </row>
    <row r="83" spans="1:24" ht="15.75">
      <c r="A83" s="823"/>
      <c r="B83" s="824"/>
      <c r="C83" s="772" t="s">
        <v>479</v>
      </c>
      <c r="D83" s="825">
        <f t="shared" ref="D83:R83" si="28">SUM(D72:D82)</f>
        <v>22162.07</v>
      </c>
      <c r="E83" s="825">
        <f t="shared" si="28"/>
        <v>0</v>
      </c>
      <c r="F83" s="825">
        <f t="shared" si="28"/>
        <v>0</v>
      </c>
      <c r="G83" s="825">
        <f t="shared" si="28"/>
        <v>0</v>
      </c>
      <c r="H83" s="826">
        <f t="shared" si="28"/>
        <v>22162.07</v>
      </c>
      <c r="I83" s="827">
        <f t="shared" si="28"/>
        <v>151810.19000000003</v>
      </c>
      <c r="J83" s="825">
        <f t="shared" si="28"/>
        <v>0</v>
      </c>
      <c r="K83" s="825">
        <f t="shared" si="28"/>
        <v>0</v>
      </c>
      <c r="L83" s="825">
        <f t="shared" si="28"/>
        <v>0</v>
      </c>
      <c r="M83" s="828">
        <f t="shared" si="28"/>
        <v>151810.19000000003</v>
      </c>
      <c r="N83" s="829">
        <f t="shared" si="28"/>
        <v>119896.79999999999</v>
      </c>
      <c r="O83" s="825">
        <f t="shared" si="28"/>
        <v>0</v>
      </c>
      <c r="P83" s="825">
        <f t="shared" si="28"/>
        <v>0</v>
      </c>
      <c r="Q83" s="825">
        <f t="shared" si="28"/>
        <v>0</v>
      </c>
      <c r="R83" s="830">
        <f t="shared" si="28"/>
        <v>119896.79999999999</v>
      </c>
      <c r="S83" s="714"/>
      <c r="T83" s="714"/>
      <c r="U83" s="714"/>
      <c r="V83" s="714"/>
      <c r="W83" s="714"/>
      <c r="X83" s="715"/>
    </row>
    <row r="84" spans="1:24" ht="15.75">
      <c r="A84" s="770"/>
      <c r="B84" s="771"/>
      <c r="C84" s="772" t="s">
        <v>480</v>
      </c>
      <c r="D84" s="825">
        <f>D83+D70+D56</f>
        <v>1148384.3699999999</v>
      </c>
      <c r="E84" s="825">
        <f t="shared" ref="E84:R84" si="29">E83+E70+E56</f>
        <v>55229.850000000006</v>
      </c>
      <c r="F84" s="825">
        <f t="shared" si="29"/>
        <v>72492.7</v>
      </c>
      <c r="G84" s="825">
        <f t="shared" si="29"/>
        <v>5653.3999999999987</v>
      </c>
      <c r="H84" s="826">
        <f t="shared" si="29"/>
        <v>1281760.3200000003</v>
      </c>
      <c r="I84" s="827">
        <f t="shared" si="29"/>
        <v>7866432.9500000002</v>
      </c>
      <c r="J84" s="825">
        <f t="shared" si="29"/>
        <v>378324.47000000003</v>
      </c>
      <c r="K84" s="825">
        <f t="shared" si="29"/>
        <v>382036.55</v>
      </c>
      <c r="L84" s="825">
        <f t="shared" si="29"/>
        <v>29203.129999999997</v>
      </c>
      <c r="M84" s="828">
        <f t="shared" si="29"/>
        <v>8655997.0999999996</v>
      </c>
      <c r="N84" s="829">
        <f t="shared" si="29"/>
        <v>6212759.4400000013</v>
      </c>
      <c r="O84" s="825">
        <f t="shared" si="29"/>
        <v>298793.50000000006</v>
      </c>
      <c r="P84" s="825">
        <f t="shared" si="29"/>
        <v>321867.58999999997</v>
      </c>
      <c r="Q84" s="825">
        <f t="shared" si="29"/>
        <v>22814</v>
      </c>
      <c r="R84" s="830">
        <f t="shared" si="29"/>
        <v>6856234.5300000003</v>
      </c>
      <c r="S84" s="714"/>
      <c r="T84" s="714"/>
      <c r="U84" s="714"/>
      <c r="V84" s="714"/>
      <c r="W84" s="714"/>
      <c r="X84" s="715"/>
    </row>
    <row r="85" spans="1:24" ht="15.75">
      <c r="A85" s="738" t="s">
        <v>481</v>
      </c>
      <c r="B85" s="778"/>
      <c r="C85" s="778"/>
      <c r="D85" s="778"/>
      <c r="E85" s="778"/>
      <c r="F85" s="778"/>
      <c r="G85" s="778"/>
      <c r="H85" s="831"/>
      <c r="I85" s="832"/>
      <c r="J85" s="833"/>
      <c r="K85" s="833"/>
      <c r="L85" s="833"/>
      <c r="M85" s="834"/>
      <c r="N85" s="835"/>
      <c r="O85" s="835"/>
      <c r="P85" s="835"/>
      <c r="Q85" s="835"/>
      <c r="R85" s="836"/>
      <c r="S85" s="714"/>
      <c r="T85" s="714"/>
      <c r="U85" s="714"/>
      <c r="V85" s="714"/>
      <c r="W85" s="714"/>
      <c r="X85" s="715"/>
    </row>
    <row r="86" spans="1:24" ht="15.75">
      <c r="A86" s="744">
        <v>42</v>
      </c>
      <c r="B86" s="756" t="s">
        <v>482</v>
      </c>
      <c r="C86" s="757" t="s">
        <v>483</v>
      </c>
      <c r="D86" s="823"/>
      <c r="E86" s="823"/>
      <c r="F86" s="823"/>
      <c r="G86" s="783">
        <v>54.57</v>
      </c>
      <c r="H86" s="786">
        <f t="shared" ref="H86" si="30">SUM(D86:G86)</f>
        <v>54.57</v>
      </c>
      <c r="I86" s="837"/>
      <c r="J86" s="823"/>
      <c r="K86" s="823"/>
      <c r="L86" s="788">
        <f t="shared" ref="L86:L96" si="31">ROUND(G86*$K$27,2)</f>
        <v>568.62</v>
      </c>
      <c r="M86" s="790">
        <f t="shared" ref="M86" si="32">SUM(I86:L86)</f>
        <v>568.62</v>
      </c>
      <c r="N86" s="838"/>
      <c r="O86" s="823"/>
      <c r="P86" s="823"/>
      <c r="Q86" s="788">
        <f t="shared" ref="Q86:Q96" si="33">ROUND(G86*$P$27,2)</f>
        <v>476.94</v>
      </c>
      <c r="R86" s="792">
        <f t="shared" ref="R86" si="34">SUM(N86:Q86)</f>
        <v>476.94</v>
      </c>
      <c r="S86" s="714"/>
      <c r="T86" s="714"/>
      <c r="U86" s="714"/>
      <c r="V86" s="714"/>
      <c r="W86" s="714"/>
      <c r="X86" s="715"/>
    </row>
    <row r="87" spans="1:24" ht="15.75">
      <c r="A87" s="744">
        <v>43</v>
      </c>
      <c r="B87" s="756" t="s">
        <v>484</v>
      </c>
      <c r="C87" s="757" t="s">
        <v>485</v>
      </c>
      <c r="D87" s="823"/>
      <c r="E87" s="823"/>
      <c r="F87" s="823"/>
      <c r="G87" s="783">
        <v>109.16</v>
      </c>
      <c r="H87" s="786">
        <f t="shared" ref="H87:H96" si="35">SUM(D87:G87)</f>
        <v>109.16</v>
      </c>
      <c r="I87" s="837"/>
      <c r="J87" s="823"/>
      <c r="K87" s="823"/>
      <c r="L87" s="788">
        <f t="shared" si="31"/>
        <v>1137.45</v>
      </c>
      <c r="M87" s="790">
        <f t="shared" ref="M87:M96" si="36">SUM(I87:L87)</f>
        <v>1137.45</v>
      </c>
      <c r="N87" s="838"/>
      <c r="O87" s="823"/>
      <c r="P87" s="823"/>
      <c r="Q87" s="788">
        <f t="shared" si="33"/>
        <v>954.06</v>
      </c>
      <c r="R87" s="792">
        <f t="shared" ref="R87:R96" si="37">SUM(N87:Q87)</f>
        <v>954.06</v>
      </c>
      <c r="S87" s="714"/>
      <c r="T87" s="714"/>
      <c r="U87" s="714"/>
      <c r="V87" s="714"/>
      <c r="W87" s="714"/>
      <c r="X87" s="715"/>
    </row>
    <row r="88" spans="1:24" ht="15.75">
      <c r="A88" s="744">
        <v>44</v>
      </c>
      <c r="B88" s="756" t="s">
        <v>486</v>
      </c>
      <c r="C88" s="757" t="s">
        <v>487</v>
      </c>
      <c r="D88" s="823"/>
      <c r="E88" s="823"/>
      <c r="F88" s="823"/>
      <c r="G88" s="783">
        <v>54.57</v>
      </c>
      <c r="H88" s="786">
        <f t="shared" si="35"/>
        <v>54.57</v>
      </c>
      <c r="I88" s="837"/>
      <c r="J88" s="823"/>
      <c r="K88" s="823"/>
      <c r="L88" s="788">
        <f t="shared" si="31"/>
        <v>568.62</v>
      </c>
      <c r="M88" s="790">
        <f t="shared" si="36"/>
        <v>568.62</v>
      </c>
      <c r="N88" s="838"/>
      <c r="O88" s="823"/>
      <c r="P88" s="823"/>
      <c r="Q88" s="788">
        <f t="shared" si="33"/>
        <v>476.94</v>
      </c>
      <c r="R88" s="792">
        <f t="shared" si="37"/>
        <v>476.94</v>
      </c>
      <c r="S88" s="714"/>
      <c r="T88" s="714"/>
      <c r="U88" s="714"/>
      <c r="V88" s="714"/>
      <c r="W88" s="714"/>
      <c r="X88" s="715"/>
    </row>
    <row r="89" spans="1:24" ht="15.75">
      <c r="A89" s="744">
        <v>45</v>
      </c>
      <c r="B89" s="756" t="s">
        <v>488</v>
      </c>
      <c r="C89" s="757" t="s">
        <v>489</v>
      </c>
      <c r="D89" s="823"/>
      <c r="E89" s="823"/>
      <c r="F89" s="823"/>
      <c r="G89" s="783">
        <v>54.57</v>
      </c>
      <c r="H89" s="786">
        <f t="shared" si="35"/>
        <v>54.57</v>
      </c>
      <c r="I89" s="837"/>
      <c r="J89" s="823"/>
      <c r="K89" s="823"/>
      <c r="L89" s="788">
        <f t="shared" si="31"/>
        <v>568.62</v>
      </c>
      <c r="M89" s="790">
        <f t="shared" si="36"/>
        <v>568.62</v>
      </c>
      <c r="N89" s="838"/>
      <c r="O89" s="823"/>
      <c r="P89" s="823"/>
      <c r="Q89" s="788">
        <f t="shared" si="33"/>
        <v>476.94</v>
      </c>
      <c r="R89" s="792">
        <f t="shared" si="37"/>
        <v>476.94</v>
      </c>
      <c r="S89" s="714"/>
      <c r="T89" s="714"/>
      <c r="U89" s="714"/>
      <c r="V89" s="714"/>
      <c r="W89" s="714"/>
      <c r="X89" s="715"/>
    </row>
    <row r="90" spans="1:24" ht="15.75">
      <c r="A90" s="744">
        <v>46</v>
      </c>
      <c r="B90" s="756" t="s">
        <v>490</v>
      </c>
      <c r="C90" s="757" t="s">
        <v>491</v>
      </c>
      <c r="D90" s="823"/>
      <c r="E90" s="823"/>
      <c r="F90" s="823"/>
      <c r="G90" s="783">
        <v>54.57</v>
      </c>
      <c r="H90" s="786">
        <f t="shared" si="35"/>
        <v>54.57</v>
      </c>
      <c r="I90" s="837"/>
      <c r="J90" s="823"/>
      <c r="K90" s="823"/>
      <c r="L90" s="788">
        <f t="shared" si="31"/>
        <v>568.62</v>
      </c>
      <c r="M90" s="790">
        <f t="shared" si="36"/>
        <v>568.62</v>
      </c>
      <c r="N90" s="838"/>
      <c r="O90" s="823"/>
      <c r="P90" s="823"/>
      <c r="Q90" s="788">
        <f t="shared" si="33"/>
        <v>476.94</v>
      </c>
      <c r="R90" s="792">
        <f t="shared" si="37"/>
        <v>476.94</v>
      </c>
      <c r="S90" s="714"/>
      <c r="T90" s="714"/>
      <c r="U90" s="714"/>
      <c r="V90" s="714"/>
      <c r="W90" s="714"/>
      <c r="X90" s="715"/>
    </row>
    <row r="91" spans="1:24" ht="15.75">
      <c r="A91" s="744">
        <v>47</v>
      </c>
      <c r="B91" s="756" t="s">
        <v>492</v>
      </c>
      <c r="C91" s="757" t="s">
        <v>493</v>
      </c>
      <c r="D91" s="823"/>
      <c r="E91" s="823"/>
      <c r="F91" s="823"/>
      <c r="G91" s="783">
        <v>54.57</v>
      </c>
      <c r="H91" s="786">
        <f t="shared" si="35"/>
        <v>54.57</v>
      </c>
      <c r="I91" s="837"/>
      <c r="J91" s="823"/>
      <c r="K91" s="823"/>
      <c r="L91" s="788">
        <f t="shared" si="31"/>
        <v>568.62</v>
      </c>
      <c r="M91" s="790">
        <f t="shared" si="36"/>
        <v>568.62</v>
      </c>
      <c r="N91" s="838"/>
      <c r="O91" s="823"/>
      <c r="P91" s="823"/>
      <c r="Q91" s="788">
        <f t="shared" si="33"/>
        <v>476.94</v>
      </c>
      <c r="R91" s="792">
        <f t="shared" si="37"/>
        <v>476.94</v>
      </c>
      <c r="S91" s="714"/>
      <c r="T91" s="714"/>
      <c r="U91" s="714"/>
      <c r="V91" s="714"/>
      <c r="W91" s="714"/>
      <c r="X91" s="715"/>
    </row>
    <row r="92" spans="1:24" ht="15.75">
      <c r="A92" s="744">
        <v>48</v>
      </c>
      <c r="B92" s="756" t="s">
        <v>494</v>
      </c>
      <c r="C92" s="757" t="s">
        <v>495</v>
      </c>
      <c r="D92" s="823"/>
      <c r="E92" s="823"/>
      <c r="F92" s="823"/>
      <c r="G92" s="783">
        <v>54.57</v>
      </c>
      <c r="H92" s="786">
        <f t="shared" si="35"/>
        <v>54.57</v>
      </c>
      <c r="I92" s="837"/>
      <c r="J92" s="823"/>
      <c r="K92" s="823"/>
      <c r="L92" s="788">
        <f t="shared" si="31"/>
        <v>568.62</v>
      </c>
      <c r="M92" s="790">
        <f t="shared" si="36"/>
        <v>568.62</v>
      </c>
      <c r="N92" s="838"/>
      <c r="O92" s="823"/>
      <c r="P92" s="823"/>
      <c r="Q92" s="788">
        <f t="shared" si="33"/>
        <v>476.94</v>
      </c>
      <c r="R92" s="792">
        <f t="shared" si="37"/>
        <v>476.94</v>
      </c>
      <c r="S92" s="714"/>
      <c r="T92" s="714"/>
      <c r="U92" s="714"/>
      <c r="V92" s="714"/>
      <c r="W92" s="714"/>
      <c r="X92" s="715"/>
    </row>
    <row r="93" spans="1:24" ht="15.75">
      <c r="A93" s="744">
        <v>49</v>
      </c>
      <c r="B93" s="756" t="s">
        <v>496</v>
      </c>
      <c r="C93" s="757" t="s">
        <v>497</v>
      </c>
      <c r="D93" s="823"/>
      <c r="E93" s="823"/>
      <c r="F93" s="823"/>
      <c r="G93" s="783">
        <v>54.57</v>
      </c>
      <c r="H93" s="786">
        <f t="shared" si="35"/>
        <v>54.57</v>
      </c>
      <c r="I93" s="837"/>
      <c r="J93" s="823"/>
      <c r="K93" s="823"/>
      <c r="L93" s="788">
        <f t="shared" si="31"/>
        <v>568.62</v>
      </c>
      <c r="M93" s="790">
        <f t="shared" si="36"/>
        <v>568.62</v>
      </c>
      <c r="N93" s="838"/>
      <c r="O93" s="823"/>
      <c r="P93" s="823"/>
      <c r="Q93" s="788">
        <f t="shared" si="33"/>
        <v>476.94</v>
      </c>
      <c r="R93" s="792">
        <f t="shared" si="37"/>
        <v>476.94</v>
      </c>
      <c r="S93" s="714"/>
      <c r="T93" s="714"/>
      <c r="U93" s="714"/>
      <c r="V93" s="714"/>
      <c r="W93" s="714"/>
      <c r="X93" s="715"/>
    </row>
    <row r="94" spans="1:24" ht="15.75">
      <c r="A94" s="744">
        <v>50</v>
      </c>
      <c r="B94" s="756" t="s">
        <v>498</v>
      </c>
      <c r="C94" s="757" t="s">
        <v>499</v>
      </c>
      <c r="D94" s="823"/>
      <c r="E94" s="823"/>
      <c r="F94" s="823"/>
      <c r="G94" s="783">
        <v>54.57</v>
      </c>
      <c r="H94" s="786">
        <f t="shared" si="35"/>
        <v>54.57</v>
      </c>
      <c r="I94" s="837"/>
      <c r="J94" s="823"/>
      <c r="K94" s="823"/>
      <c r="L94" s="788">
        <f t="shared" si="31"/>
        <v>568.62</v>
      </c>
      <c r="M94" s="790">
        <f t="shared" si="36"/>
        <v>568.62</v>
      </c>
      <c r="N94" s="838"/>
      <c r="O94" s="823"/>
      <c r="P94" s="823"/>
      <c r="Q94" s="788">
        <f t="shared" si="33"/>
        <v>476.94</v>
      </c>
      <c r="R94" s="792">
        <f t="shared" si="37"/>
        <v>476.94</v>
      </c>
      <c r="S94" s="714"/>
      <c r="T94" s="714"/>
      <c r="U94" s="714"/>
      <c r="V94" s="714"/>
      <c r="W94" s="714"/>
      <c r="X94" s="715"/>
    </row>
    <row r="95" spans="1:24" ht="15.75">
      <c r="A95" s="744">
        <v>51</v>
      </c>
      <c r="B95" s="756" t="s">
        <v>500</v>
      </c>
      <c r="C95" s="757" t="s">
        <v>501</v>
      </c>
      <c r="D95" s="823"/>
      <c r="E95" s="823"/>
      <c r="F95" s="823"/>
      <c r="G95" s="783">
        <v>54.57</v>
      </c>
      <c r="H95" s="786">
        <f t="shared" si="35"/>
        <v>54.57</v>
      </c>
      <c r="I95" s="837"/>
      <c r="J95" s="823"/>
      <c r="K95" s="823"/>
      <c r="L95" s="788">
        <f t="shared" si="31"/>
        <v>568.62</v>
      </c>
      <c r="M95" s="790">
        <f t="shared" si="36"/>
        <v>568.62</v>
      </c>
      <c r="N95" s="838"/>
      <c r="O95" s="823"/>
      <c r="P95" s="823"/>
      <c r="Q95" s="788">
        <f t="shared" si="33"/>
        <v>476.94</v>
      </c>
      <c r="R95" s="792">
        <f t="shared" si="37"/>
        <v>476.94</v>
      </c>
      <c r="S95" s="714"/>
      <c r="T95" s="714"/>
      <c r="U95" s="714"/>
      <c r="V95" s="714"/>
      <c r="W95" s="714"/>
      <c r="X95" s="715"/>
    </row>
    <row r="96" spans="1:24" ht="15.75">
      <c r="A96" s="744">
        <v>52</v>
      </c>
      <c r="B96" s="756" t="s">
        <v>502</v>
      </c>
      <c r="C96" s="757" t="s">
        <v>503</v>
      </c>
      <c r="D96" s="823"/>
      <c r="E96" s="823"/>
      <c r="F96" s="823"/>
      <c r="G96" s="783">
        <v>54.57</v>
      </c>
      <c r="H96" s="786">
        <f t="shared" si="35"/>
        <v>54.57</v>
      </c>
      <c r="I96" s="837"/>
      <c r="J96" s="823"/>
      <c r="K96" s="823"/>
      <c r="L96" s="788">
        <f t="shared" si="31"/>
        <v>568.62</v>
      </c>
      <c r="M96" s="790">
        <f t="shared" si="36"/>
        <v>568.62</v>
      </c>
      <c r="N96" s="838"/>
      <c r="O96" s="823"/>
      <c r="P96" s="823"/>
      <c r="Q96" s="788">
        <f t="shared" si="33"/>
        <v>476.94</v>
      </c>
      <c r="R96" s="792">
        <f t="shared" si="37"/>
        <v>476.94</v>
      </c>
      <c r="S96" s="714"/>
      <c r="T96" s="714"/>
      <c r="U96" s="714"/>
      <c r="V96" s="714"/>
      <c r="W96" s="714"/>
      <c r="X96" s="715"/>
    </row>
    <row r="97" spans="1:24" ht="15.75">
      <c r="A97" s="770"/>
      <c r="B97" s="771"/>
      <c r="C97" s="772" t="s">
        <v>504</v>
      </c>
      <c r="D97" s="825">
        <f>SUM(D86:D96)</f>
        <v>0</v>
      </c>
      <c r="E97" s="825">
        <f t="shared" ref="E97:R97" si="38">SUM(E86:E96)</f>
        <v>0</v>
      </c>
      <c r="F97" s="825">
        <f t="shared" si="38"/>
        <v>0</v>
      </c>
      <c r="G97" s="825">
        <f t="shared" si="38"/>
        <v>654.86000000000013</v>
      </c>
      <c r="H97" s="826">
        <f t="shared" si="38"/>
        <v>654.86000000000013</v>
      </c>
      <c r="I97" s="827">
        <f t="shared" si="38"/>
        <v>0</v>
      </c>
      <c r="J97" s="825">
        <f t="shared" si="38"/>
        <v>0</v>
      </c>
      <c r="K97" s="825">
        <f t="shared" si="38"/>
        <v>0</v>
      </c>
      <c r="L97" s="825">
        <f t="shared" si="38"/>
        <v>6823.65</v>
      </c>
      <c r="M97" s="828">
        <f t="shared" si="38"/>
        <v>6823.65</v>
      </c>
      <c r="N97" s="829">
        <f t="shared" si="38"/>
        <v>0</v>
      </c>
      <c r="O97" s="825">
        <f t="shared" si="38"/>
        <v>0</v>
      </c>
      <c r="P97" s="825">
        <f t="shared" si="38"/>
        <v>0</v>
      </c>
      <c r="Q97" s="825">
        <f t="shared" si="38"/>
        <v>5723.4599999999991</v>
      </c>
      <c r="R97" s="830">
        <f t="shared" si="38"/>
        <v>5723.4599999999991</v>
      </c>
      <c r="S97" s="714"/>
      <c r="T97" s="714"/>
      <c r="U97" s="714"/>
      <c r="V97" s="714"/>
      <c r="W97" s="714"/>
      <c r="X97" s="715"/>
    </row>
    <row r="98" spans="1:24" ht="15.75">
      <c r="A98" s="823"/>
      <c r="B98" s="824"/>
      <c r="C98" s="772" t="s">
        <v>505</v>
      </c>
      <c r="D98" s="825">
        <f>D84+D97</f>
        <v>1148384.3699999999</v>
      </c>
      <c r="E98" s="825">
        <f t="shared" ref="E98:R98" si="39">E84+E97</f>
        <v>55229.850000000006</v>
      </c>
      <c r="F98" s="825">
        <f t="shared" si="39"/>
        <v>72492.7</v>
      </c>
      <c r="G98" s="825">
        <f t="shared" si="39"/>
        <v>6308.2599999999984</v>
      </c>
      <c r="H98" s="826">
        <f t="shared" si="39"/>
        <v>1282415.1800000004</v>
      </c>
      <c r="I98" s="827">
        <f t="shared" si="39"/>
        <v>7866432.9500000002</v>
      </c>
      <c r="J98" s="825">
        <f t="shared" si="39"/>
        <v>378324.47000000003</v>
      </c>
      <c r="K98" s="825">
        <f t="shared" si="39"/>
        <v>382036.55</v>
      </c>
      <c r="L98" s="825">
        <f t="shared" si="39"/>
        <v>36026.78</v>
      </c>
      <c r="M98" s="828">
        <f t="shared" si="39"/>
        <v>8662820.75</v>
      </c>
      <c r="N98" s="829">
        <f t="shared" si="39"/>
        <v>6212759.4400000013</v>
      </c>
      <c r="O98" s="825">
        <f t="shared" si="39"/>
        <v>298793.50000000006</v>
      </c>
      <c r="P98" s="825">
        <f t="shared" si="39"/>
        <v>321867.58999999997</v>
      </c>
      <c r="Q98" s="825">
        <f t="shared" si="39"/>
        <v>28537.46</v>
      </c>
      <c r="R98" s="830">
        <f t="shared" si="39"/>
        <v>6861957.9900000002</v>
      </c>
      <c r="S98" s="714"/>
      <c r="T98" s="714"/>
      <c r="U98" s="714"/>
      <c r="V98" s="714"/>
      <c r="W98" s="714"/>
      <c r="X98" s="715"/>
    </row>
    <row r="99" spans="1:24" ht="15.75">
      <c r="A99" s="738" t="s">
        <v>506</v>
      </c>
      <c r="B99" s="778"/>
      <c r="C99" s="778"/>
      <c r="D99" s="778"/>
      <c r="E99" s="778"/>
      <c r="F99" s="778"/>
      <c r="G99" s="778"/>
      <c r="H99" s="831"/>
      <c r="I99" s="832"/>
      <c r="J99" s="833"/>
      <c r="K99" s="833"/>
      <c r="L99" s="833"/>
      <c r="M99" s="834"/>
      <c r="N99" s="835"/>
      <c r="O99" s="835"/>
      <c r="P99" s="835"/>
      <c r="Q99" s="835"/>
      <c r="R99" s="836"/>
      <c r="S99" s="714"/>
      <c r="T99" s="714"/>
      <c r="U99" s="714"/>
      <c r="V99" s="714"/>
      <c r="W99" s="714"/>
      <c r="X99" s="715"/>
    </row>
    <row r="100" spans="1:24" ht="47.25">
      <c r="A100" s="744">
        <v>53</v>
      </c>
      <c r="B100" s="746" t="s">
        <v>507</v>
      </c>
      <c r="C100" s="746" t="s">
        <v>508</v>
      </c>
      <c r="D100" s="839"/>
      <c r="E100" s="839"/>
      <c r="F100" s="839"/>
      <c r="G100" s="839">
        <f>ROUND((H98+H108)*2.14%,2)</f>
        <v>30454.66</v>
      </c>
      <c r="H100" s="840">
        <f>SUM(D100:G100)</f>
        <v>30454.66</v>
      </c>
      <c r="I100" s="841"/>
      <c r="J100" s="839"/>
      <c r="K100" s="839"/>
      <c r="L100" s="839">
        <f>ROUND((M98+M108)*2.14%,2)</f>
        <v>198443.14</v>
      </c>
      <c r="M100" s="842">
        <f>SUM(I100:L100)</f>
        <v>198443.14</v>
      </c>
      <c r="N100" s="843"/>
      <c r="O100" s="839"/>
      <c r="P100" s="839"/>
      <c r="Q100" s="839">
        <f>ROUND((R98+R108)*2.14%,2)</f>
        <v>158859.68</v>
      </c>
      <c r="R100" s="844">
        <f>SUM(N100:Q100)</f>
        <v>158859.68</v>
      </c>
      <c r="S100" s="714"/>
      <c r="T100" s="714"/>
      <c r="U100" s="714"/>
      <c r="V100" s="714"/>
      <c r="W100" s="714"/>
      <c r="X100" s="715"/>
    </row>
    <row r="101" spans="1:24" ht="15.75">
      <c r="A101" s="770"/>
      <c r="B101" s="771"/>
      <c r="C101" s="772" t="s">
        <v>509</v>
      </c>
      <c r="D101" s="845">
        <f t="shared" ref="D101:R101" si="40">SUM(D100:D100)</f>
        <v>0</v>
      </c>
      <c r="E101" s="845">
        <f t="shared" si="40"/>
        <v>0</v>
      </c>
      <c r="F101" s="845">
        <f t="shared" si="40"/>
        <v>0</v>
      </c>
      <c r="G101" s="845">
        <f t="shared" si="40"/>
        <v>30454.66</v>
      </c>
      <c r="H101" s="845">
        <f t="shared" si="40"/>
        <v>30454.66</v>
      </c>
      <c r="I101" s="846">
        <f t="shared" si="40"/>
        <v>0</v>
      </c>
      <c r="J101" s="847">
        <f t="shared" si="40"/>
        <v>0</v>
      </c>
      <c r="K101" s="847">
        <f t="shared" si="40"/>
        <v>0</v>
      </c>
      <c r="L101" s="847">
        <f t="shared" si="40"/>
        <v>198443.14</v>
      </c>
      <c r="M101" s="848">
        <f t="shared" si="40"/>
        <v>198443.14</v>
      </c>
      <c r="N101" s="849">
        <f t="shared" si="40"/>
        <v>0</v>
      </c>
      <c r="O101" s="847">
        <f t="shared" si="40"/>
        <v>0</v>
      </c>
      <c r="P101" s="847">
        <f t="shared" si="40"/>
        <v>0</v>
      </c>
      <c r="Q101" s="847">
        <f t="shared" si="40"/>
        <v>158859.68</v>
      </c>
      <c r="R101" s="850">
        <f t="shared" si="40"/>
        <v>158859.68</v>
      </c>
      <c r="S101" s="714"/>
      <c r="T101" s="714"/>
      <c r="U101" s="714"/>
      <c r="V101" s="714"/>
      <c r="W101" s="714"/>
      <c r="X101" s="715"/>
    </row>
    <row r="102" spans="1:24" ht="15.75">
      <c r="A102" s="770"/>
      <c r="B102" s="771"/>
      <c r="C102" s="772" t="s">
        <v>510</v>
      </c>
      <c r="D102" s="847">
        <f t="shared" ref="D102:R102" si="41">D98+D101</f>
        <v>1148384.3699999999</v>
      </c>
      <c r="E102" s="847">
        <f t="shared" si="41"/>
        <v>55229.850000000006</v>
      </c>
      <c r="F102" s="847">
        <f t="shared" si="41"/>
        <v>72492.7</v>
      </c>
      <c r="G102" s="847">
        <f t="shared" si="41"/>
        <v>36762.92</v>
      </c>
      <c r="H102" s="845">
        <f t="shared" si="41"/>
        <v>1312869.8400000003</v>
      </c>
      <c r="I102" s="846">
        <f t="shared" si="41"/>
        <v>7866432.9500000002</v>
      </c>
      <c r="J102" s="847">
        <f t="shared" si="41"/>
        <v>378324.47000000003</v>
      </c>
      <c r="K102" s="847">
        <f t="shared" si="41"/>
        <v>382036.55</v>
      </c>
      <c r="L102" s="847">
        <f t="shared" si="41"/>
        <v>234469.92</v>
      </c>
      <c r="M102" s="848">
        <f t="shared" si="41"/>
        <v>8861263.8900000006</v>
      </c>
      <c r="N102" s="849">
        <f t="shared" si="41"/>
        <v>6212759.4400000013</v>
      </c>
      <c r="O102" s="847">
        <f t="shared" si="41"/>
        <v>298793.50000000006</v>
      </c>
      <c r="P102" s="847">
        <f t="shared" si="41"/>
        <v>321867.58999999997</v>
      </c>
      <c r="Q102" s="847">
        <f t="shared" si="41"/>
        <v>187397.13999999998</v>
      </c>
      <c r="R102" s="850">
        <f t="shared" si="41"/>
        <v>7020817.6699999999</v>
      </c>
      <c r="S102" s="714"/>
      <c r="T102" s="714"/>
      <c r="U102" s="714"/>
      <c r="V102" s="714"/>
      <c r="W102" s="714"/>
      <c r="X102" s="715"/>
    </row>
    <row r="103" spans="1:24" ht="15.75">
      <c r="A103" s="851" t="s">
        <v>511</v>
      </c>
      <c r="B103" s="852"/>
      <c r="C103" s="852"/>
      <c r="D103" s="852"/>
      <c r="E103" s="852"/>
      <c r="F103" s="852"/>
      <c r="G103" s="852"/>
      <c r="H103" s="831"/>
      <c r="I103" s="832"/>
      <c r="J103" s="833"/>
      <c r="K103" s="833"/>
      <c r="L103" s="833"/>
      <c r="M103" s="834"/>
      <c r="N103" s="835"/>
      <c r="O103" s="835"/>
      <c r="P103" s="835"/>
      <c r="Q103" s="835"/>
      <c r="R103" s="836"/>
      <c r="S103" s="714"/>
      <c r="T103" s="714"/>
      <c r="U103" s="714"/>
      <c r="V103" s="714"/>
      <c r="W103" s="714"/>
      <c r="X103" s="715"/>
    </row>
    <row r="104" spans="1:24" ht="15.75">
      <c r="A104" s="744">
        <v>54</v>
      </c>
      <c r="B104" s="746" t="s">
        <v>512</v>
      </c>
      <c r="C104" s="746" t="s">
        <v>513</v>
      </c>
      <c r="D104" s="853"/>
      <c r="E104" s="853"/>
      <c r="F104" s="853"/>
      <c r="G104" s="840">
        <v>28638.129000000001</v>
      </c>
      <c r="H104" s="840">
        <f>G104</f>
        <v>28638.129000000001</v>
      </c>
      <c r="I104" s="854"/>
      <c r="J104" s="855"/>
      <c r="K104" s="855"/>
      <c r="L104" s="839">
        <v>123716.72</v>
      </c>
      <c r="M104" s="842">
        <f>L104</f>
        <v>123716.72</v>
      </c>
      <c r="N104" s="856"/>
      <c r="O104" s="855"/>
      <c r="P104" s="855"/>
      <c r="Q104" s="839">
        <f>ROUND(G104*P28,2)</f>
        <v>114266.13</v>
      </c>
      <c r="R104" s="844">
        <f>Q104</f>
        <v>114266.13</v>
      </c>
      <c r="S104" s="714"/>
      <c r="T104" s="714"/>
      <c r="U104" s="714"/>
      <c r="V104" s="714"/>
      <c r="W104" s="714"/>
      <c r="X104" s="715"/>
    </row>
    <row r="105" spans="1:24" ht="15.75">
      <c r="A105" s="744">
        <v>55</v>
      </c>
      <c r="B105" s="746" t="s">
        <v>514</v>
      </c>
      <c r="C105" s="746" t="s">
        <v>515</v>
      </c>
      <c r="D105" s="853"/>
      <c r="E105" s="853"/>
      <c r="F105" s="853"/>
      <c r="G105" s="840">
        <v>6574.66</v>
      </c>
      <c r="H105" s="840">
        <f>G105</f>
        <v>6574.66</v>
      </c>
      <c r="I105" s="854"/>
      <c r="J105" s="855"/>
      <c r="K105" s="855"/>
      <c r="L105" s="839">
        <v>28928.5</v>
      </c>
      <c r="M105" s="842">
        <f>L105</f>
        <v>28928.5</v>
      </c>
      <c r="N105" s="856"/>
      <c r="O105" s="855"/>
      <c r="P105" s="855"/>
      <c r="Q105" s="839">
        <f>ROUND(G105*P29,2)</f>
        <v>26232.89</v>
      </c>
      <c r="R105" s="844">
        <f>Q105</f>
        <v>26232.89</v>
      </c>
      <c r="S105" s="714"/>
      <c r="T105" s="714"/>
      <c r="U105" s="714"/>
      <c r="V105" s="714"/>
      <c r="W105" s="714"/>
      <c r="X105" s="715"/>
    </row>
    <row r="106" spans="1:24" ht="15.75">
      <c r="A106" s="744">
        <v>56</v>
      </c>
      <c r="B106" s="746" t="s">
        <v>516</v>
      </c>
      <c r="C106" s="746" t="s">
        <v>517</v>
      </c>
      <c r="D106" s="853"/>
      <c r="E106" s="853"/>
      <c r="F106" s="853"/>
      <c r="G106" s="840">
        <v>82051.850000000006</v>
      </c>
      <c r="H106" s="840">
        <f>G106</f>
        <v>82051.850000000006</v>
      </c>
      <c r="I106" s="854"/>
      <c r="J106" s="855"/>
      <c r="K106" s="855"/>
      <c r="L106" s="839">
        <v>354463.99</v>
      </c>
      <c r="M106" s="842">
        <f>L106</f>
        <v>354463.99</v>
      </c>
      <c r="N106" s="856"/>
      <c r="O106" s="855"/>
      <c r="P106" s="855"/>
      <c r="Q106" s="839">
        <f>ROUND(G106*P28,2)</f>
        <v>327386.88</v>
      </c>
      <c r="R106" s="844">
        <f>Q106</f>
        <v>327386.88</v>
      </c>
      <c r="S106" s="714"/>
      <c r="T106" s="714"/>
      <c r="U106" s="714"/>
      <c r="V106" s="714"/>
      <c r="W106" s="714"/>
      <c r="X106" s="715"/>
    </row>
    <row r="107" spans="1:24" ht="15.75">
      <c r="A107" s="744">
        <v>57</v>
      </c>
      <c r="B107" s="746" t="s">
        <v>518</v>
      </c>
      <c r="C107" s="746" t="s">
        <v>519</v>
      </c>
      <c r="D107" s="853"/>
      <c r="E107" s="853"/>
      <c r="F107" s="853"/>
      <c r="G107" s="840">
        <v>23435.01</v>
      </c>
      <c r="H107" s="840">
        <f>G107</f>
        <v>23435.01</v>
      </c>
      <c r="I107" s="854"/>
      <c r="J107" s="855"/>
      <c r="K107" s="855"/>
      <c r="L107" s="839">
        <v>103114.04</v>
      </c>
      <c r="M107" s="842">
        <f>L107</f>
        <v>103114.04</v>
      </c>
      <c r="N107" s="856"/>
      <c r="O107" s="855"/>
      <c r="P107" s="855"/>
      <c r="Q107" s="839">
        <f>ROUND(G107*P29,2)</f>
        <v>93505.69</v>
      </c>
      <c r="R107" s="844">
        <f>Q107</f>
        <v>93505.69</v>
      </c>
      <c r="S107" s="714"/>
      <c r="T107" s="714"/>
      <c r="U107" s="714"/>
      <c r="V107" s="714"/>
      <c r="W107" s="714"/>
      <c r="X107" s="715"/>
    </row>
    <row r="108" spans="1:24" ht="15.75">
      <c r="A108" s="770"/>
      <c r="B108" s="771"/>
      <c r="C108" s="772" t="s">
        <v>520</v>
      </c>
      <c r="D108" s="857">
        <f t="shared" ref="D108:R108" si="42">SUM(D104:D107)</f>
        <v>0</v>
      </c>
      <c r="E108" s="857">
        <f t="shared" si="42"/>
        <v>0</v>
      </c>
      <c r="F108" s="857">
        <f t="shared" si="42"/>
        <v>0</v>
      </c>
      <c r="G108" s="857">
        <f t="shared" si="42"/>
        <v>140699.649</v>
      </c>
      <c r="H108" s="858">
        <f t="shared" si="42"/>
        <v>140699.649</v>
      </c>
      <c r="I108" s="859">
        <f t="shared" si="42"/>
        <v>0</v>
      </c>
      <c r="J108" s="857">
        <f t="shared" si="42"/>
        <v>0</v>
      </c>
      <c r="K108" s="857">
        <f t="shared" si="42"/>
        <v>0</v>
      </c>
      <c r="L108" s="857">
        <f t="shared" si="42"/>
        <v>610223.25</v>
      </c>
      <c r="M108" s="860">
        <f t="shared" si="42"/>
        <v>610223.25</v>
      </c>
      <c r="N108" s="861">
        <f t="shared" si="42"/>
        <v>0</v>
      </c>
      <c r="O108" s="857">
        <f t="shared" si="42"/>
        <v>0</v>
      </c>
      <c r="P108" s="857">
        <f t="shared" si="42"/>
        <v>0</v>
      </c>
      <c r="Q108" s="857">
        <f t="shared" si="42"/>
        <v>561391.59000000008</v>
      </c>
      <c r="R108" s="862">
        <f t="shared" si="42"/>
        <v>561391.59000000008</v>
      </c>
      <c r="S108" s="714"/>
      <c r="T108" s="714"/>
      <c r="U108" s="714"/>
      <c r="V108" s="714"/>
      <c r="W108" s="714"/>
      <c r="X108" s="715"/>
    </row>
    <row r="109" spans="1:24" ht="15.75">
      <c r="A109" s="770"/>
      <c r="B109" s="863"/>
      <c r="C109" s="864" t="s">
        <v>521</v>
      </c>
      <c r="D109" s="865">
        <f>D98+D101+D108</f>
        <v>1148384.3699999999</v>
      </c>
      <c r="E109" s="865">
        <f>E98+E101+E108</f>
        <v>55229.850000000006</v>
      </c>
      <c r="F109" s="865">
        <f>F98+F101+F108</f>
        <v>72492.7</v>
      </c>
      <c r="G109" s="865">
        <f>G98+G101+G108</f>
        <v>177462.56900000002</v>
      </c>
      <c r="H109" s="866">
        <f>SUM(D109:G109)</f>
        <v>1453569.4890000001</v>
      </c>
      <c r="I109" s="867">
        <f>I98+I101+I108</f>
        <v>7866432.9500000002</v>
      </c>
      <c r="J109" s="865">
        <f>J98+J101+J108</f>
        <v>378324.47000000003</v>
      </c>
      <c r="K109" s="865">
        <f>K98+K101+K108</f>
        <v>382036.55</v>
      </c>
      <c r="L109" s="865">
        <f>L98+L101+L108</f>
        <v>844693.17</v>
      </c>
      <c r="M109" s="868">
        <f>SUM(I109:L109)</f>
        <v>9471487.1400000006</v>
      </c>
      <c r="N109" s="869">
        <f>N98+N101+N108</f>
        <v>6212759.4400000013</v>
      </c>
      <c r="O109" s="865">
        <f>O98+O101+O108</f>
        <v>298793.50000000006</v>
      </c>
      <c r="P109" s="865">
        <f>P98+P101+P108</f>
        <v>321867.58999999997</v>
      </c>
      <c r="Q109" s="865">
        <f>Q98+Q101+Q108</f>
        <v>748788.7300000001</v>
      </c>
      <c r="R109" s="865">
        <f>SUM(N109:Q109)</f>
        <v>7582209.2600000016</v>
      </c>
      <c r="S109" s="714"/>
      <c r="T109" s="714"/>
      <c r="U109" s="714"/>
      <c r="V109" s="714"/>
      <c r="W109" s="714"/>
      <c r="X109" s="715"/>
    </row>
    <row r="110" spans="1:24" ht="15.75">
      <c r="A110" s="738" t="s">
        <v>522</v>
      </c>
      <c r="B110" s="739"/>
      <c r="C110" s="739"/>
      <c r="D110" s="739"/>
      <c r="E110" s="739"/>
      <c r="F110" s="739"/>
      <c r="G110" s="739"/>
      <c r="H110" s="870"/>
      <c r="I110" s="871"/>
      <c r="J110" s="872"/>
      <c r="K110" s="872"/>
      <c r="L110" s="872"/>
      <c r="M110" s="873"/>
      <c r="N110" s="874"/>
      <c r="O110" s="874"/>
      <c r="P110" s="874"/>
      <c r="Q110" s="874"/>
      <c r="R110" s="836"/>
      <c r="S110" s="714"/>
      <c r="T110" s="714"/>
      <c r="U110" s="714"/>
      <c r="V110" s="714"/>
      <c r="W110" s="714"/>
      <c r="X110" s="715"/>
    </row>
    <row r="111" spans="1:24" ht="15.75">
      <c r="A111" s="744">
        <v>58</v>
      </c>
      <c r="B111" s="875" t="s">
        <v>523</v>
      </c>
      <c r="C111" s="876" t="s">
        <v>524</v>
      </c>
      <c r="D111" s="844">
        <f>ROUND(D109*1.5%,2)</f>
        <v>17225.77</v>
      </c>
      <c r="E111" s="844">
        <f>ROUND(E109*1.5%,2)</f>
        <v>828.45</v>
      </c>
      <c r="F111" s="844">
        <f>ROUND(F109*1.5%,2)</f>
        <v>1087.3900000000001</v>
      </c>
      <c r="G111" s="844">
        <f>ROUND(G109*1.5%,2)</f>
        <v>2661.94</v>
      </c>
      <c r="H111" s="877">
        <f>SUM(D111:G111)</f>
        <v>21803.55</v>
      </c>
      <c r="I111" s="878">
        <f>ROUND(I109*1.5%,2)</f>
        <v>117996.49</v>
      </c>
      <c r="J111" s="844">
        <f>ROUND(J109*1.5%,2)</f>
        <v>5674.87</v>
      </c>
      <c r="K111" s="844">
        <f>ROUND(K109*1.5%,2)</f>
        <v>5730.55</v>
      </c>
      <c r="L111" s="844">
        <f>ROUND(L109*1.5%,2)</f>
        <v>12670.4</v>
      </c>
      <c r="M111" s="879">
        <f>SUM(I111:L111)</f>
        <v>142072.31</v>
      </c>
      <c r="N111" s="880">
        <f>ROUND(N109*1.5%,2)</f>
        <v>93191.39</v>
      </c>
      <c r="O111" s="844">
        <f>ROUND(O109*1.5%,2)</f>
        <v>4481.8999999999996</v>
      </c>
      <c r="P111" s="844">
        <f>ROUND(P109*1.5%,2)</f>
        <v>4828.01</v>
      </c>
      <c r="Q111" s="844">
        <f>ROUND(Q109*1.5%,2)</f>
        <v>11231.83</v>
      </c>
      <c r="R111" s="844">
        <f>SUM(N111:Q111)</f>
        <v>113733.12999999999</v>
      </c>
      <c r="S111" s="714"/>
      <c r="T111" s="714"/>
      <c r="U111" s="714"/>
      <c r="V111" s="714"/>
      <c r="W111" s="714"/>
      <c r="X111" s="715"/>
    </row>
    <row r="112" spans="1:24" ht="15.75">
      <c r="A112" s="823"/>
      <c r="B112" s="881"/>
      <c r="C112" s="864" t="s">
        <v>525</v>
      </c>
      <c r="D112" s="865">
        <f t="shared" ref="D112:M112" si="43">ROUND(D109+D111,2)</f>
        <v>1165610.1399999999</v>
      </c>
      <c r="E112" s="865">
        <f t="shared" si="43"/>
        <v>56058.3</v>
      </c>
      <c r="F112" s="865">
        <f t="shared" si="43"/>
        <v>73580.09</v>
      </c>
      <c r="G112" s="865">
        <f t="shared" si="43"/>
        <v>180124.51</v>
      </c>
      <c r="H112" s="866">
        <f t="shared" si="43"/>
        <v>1475373.04</v>
      </c>
      <c r="I112" s="867">
        <f t="shared" si="43"/>
        <v>7984429.4400000004</v>
      </c>
      <c r="J112" s="865">
        <f>ROUND(J109+J111,2)</f>
        <v>383999.34</v>
      </c>
      <c r="K112" s="865">
        <f t="shared" si="43"/>
        <v>387767.1</v>
      </c>
      <c r="L112" s="865">
        <f t="shared" si="43"/>
        <v>857363.57</v>
      </c>
      <c r="M112" s="868">
        <f t="shared" si="43"/>
        <v>9613559.4499999993</v>
      </c>
      <c r="N112" s="869">
        <f>N109+N111</f>
        <v>6305950.830000001</v>
      </c>
      <c r="O112" s="865">
        <f>O109+O111</f>
        <v>303275.40000000008</v>
      </c>
      <c r="P112" s="865">
        <f>P109+P111</f>
        <v>326695.59999999998</v>
      </c>
      <c r="Q112" s="865">
        <f>Q109+Q111</f>
        <v>760020.56</v>
      </c>
      <c r="R112" s="865">
        <f>ROUND(R109+R111,2)</f>
        <v>7695942.3899999997</v>
      </c>
      <c r="S112" s="714"/>
      <c r="T112" s="714"/>
      <c r="U112" s="714"/>
      <c r="V112" s="714"/>
      <c r="W112" s="714"/>
      <c r="X112" s="715"/>
    </row>
    <row r="113" spans="1:24" ht="15.75">
      <c r="A113" s="851" t="s">
        <v>526</v>
      </c>
      <c r="B113" s="882"/>
      <c r="C113" s="882"/>
      <c r="D113" s="882"/>
      <c r="E113" s="882"/>
      <c r="F113" s="882"/>
      <c r="G113" s="882"/>
      <c r="H113" s="870"/>
      <c r="I113" s="871"/>
      <c r="J113" s="872"/>
      <c r="K113" s="872"/>
      <c r="L113" s="883"/>
      <c r="M113" s="873"/>
      <c r="N113" s="874"/>
      <c r="O113" s="874"/>
      <c r="P113" s="874"/>
      <c r="Q113" s="874"/>
      <c r="R113" s="836"/>
      <c r="S113" s="714"/>
      <c r="T113" s="714"/>
      <c r="U113" s="714"/>
      <c r="V113" s="714"/>
      <c r="W113" s="714"/>
      <c r="X113" s="715"/>
    </row>
    <row r="114" spans="1:24" ht="15.75">
      <c r="A114" s="744">
        <v>59</v>
      </c>
      <c r="B114" s="876" t="s">
        <v>527</v>
      </c>
      <c r="C114" s="876" t="s">
        <v>528</v>
      </c>
      <c r="D114" s="844">
        <f>ROUND(D112*20%,2)</f>
        <v>233122.03</v>
      </c>
      <c r="E114" s="844">
        <f t="shared" ref="E114:R114" si="44">ROUND(E112*20%,2)</f>
        <v>11211.66</v>
      </c>
      <c r="F114" s="844">
        <f t="shared" si="44"/>
        <v>14716.02</v>
      </c>
      <c r="G114" s="844">
        <f t="shared" si="44"/>
        <v>36024.9</v>
      </c>
      <c r="H114" s="877">
        <f t="shared" si="44"/>
        <v>295074.61</v>
      </c>
      <c r="I114" s="878">
        <f t="shared" si="44"/>
        <v>1596885.89</v>
      </c>
      <c r="J114" s="844">
        <f t="shared" si="44"/>
        <v>76799.87</v>
      </c>
      <c r="K114" s="844">
        <f t="shared" si="44"/>
        <v>77553.42</v>
      </c>
      <c r="L114" s="844">
        <f t="shared" si="44"/>
        <v>171472.71</v>
      </c>
      <c r="M114" s="879">
        <f t="shared" si="44"/>
        <v>1922711.89</v>
      </c>
      <c r="N114" s="880">
        <f t="shared" si="44"/>
        <v>1261190.17</v>
      </c>
      <c r="O114" s="844">
        <f t="shared" si="44"/>
        <v>60655.08</v>
      </c>
      <c r="P114" s="844">
        <f t="shared" si="44"/>
        <v>65339.12</v>
      </c>
      <c r="Q114" s="844">
        <f t="shared" si="44"/>
        <v>152004.10999999999</v>
      </c>
      <c r="R114" s="844">
        <f t="shared" si="44"/>
        <v>1539188.48</v>
      </c>
      <c r="S114" s="714"/>
      <c r="T114" s="714"/>
      <c r="U114" s="714"/>
      <c r="V114" s="714"/>
      <c r="W114" s="714"/>
      <c r="X114" s="715"/>
    </row>
    <row r="115" spans="1:24" ht="16.5" thickBot="1">
      <c r="A115" s="884"/>
      <c r="B115" s="881"/>
      <c r="C115" s="864" t="s">
        <v>529</v>
      </c>
      <c r="D115" s="865">
        <f>D112+D114</f>
        <v>1398732.17</v>
      </c>
      <c r="E115" s="865">
        <f>E112+E114</f>
        <v>67269.960000000006</v>
      </c>
      <c r="F115" s="865">
        <f>F112+F114</f>
        <v>88296.11</v>
      </c>
      <c r="G115" s="865">
        <f>G112+G114</f>
        <v>216149.41</v>
      </c>
      <c r="H115" s="866">
        <f>SUM(D115:G115)</f>
        <v>1770447.65</v>
      </c>
      <c r="I115" s="885">
        <f t="shared" ref="I115:Q115" si="45">I112+I114</f>
        <v>9581315.3300000001</v>
      </c>
      <c r="J115" s="886">
        <f t="shared" si="45"/>
        <v>460799.21</v>
      </c>
      <c r="K115" s="886">
        <f t="shared" si="45"/>
        <v>465320.51999999996</v>
      </c>
      <c r="L115" s="886">
        <f t="shared" si="45"/>
        <v>1028836.2799999999</v>
      </c>
      <c r="M115" s="887">
        <f t="shared" si="45"/>
        <v>11536271.34</v>
      </c>
      <c r="N115" s="869">
        <f t="shared" si="45"/>
        <v>7567141.0000000009</v>
      </c>
      <c r="O115" s="865">
        <f t="shared" si="45"/>
        <v>363930.4800000001</v>
      </c>
      <c r="P115" s="865">
        <f t="shared" si="45"/>
        <v>392034.72</v>
      </c>
      <c r="Q115" s="865">
        <f t="shared" si="45"/>
        <v>912024.67</v>
      </c>
      <c r="R115" s="865">
        <f>SUM(N115:Q115)</f>
        <v>9235130.870000001</v>
      </c>
      <c r="S115" s="714"/>
      <c r="T115" s="714"/>
      <c r="U115" s="714"/>
      <c r="V115" s="714"/>
      <c r="W115" s="714"/>
      <c r="X115" s="715"/>
    </row>
    <row r="116" spans="1:24" ht="15.75">
      <c r="A116" s="711"/>
      <c r="B116" s="712"/>
      <c r="C116" s="712"/>
      <c r="D116" s="713"/>
      <c r="E116" s="713"/>
      <c r="F116" s="713"/>
      <c r="G116" s="713"/>
      <c r="H116" s="713"/>
      <c r="I116" s="713"/>
      <c r="J116" s="713"/>
      <c r="K116" s="713"/>
      <c r="L116" s="713"/>
      <c r="M116" s="713"/>
      <c r="N116" s="713"/>
      <c r="O116" s="713"/>
      <c r="P116" s="713"/>
      <c r="Q116" s="713"/>
      <c r="R116" s="713"/>
      <c r="S116" s="714"/>
      <c r="T116" s="714"/>
      <c r="U116" s="714"/>
      <c r="V116" s="714"/>
      <c r="W116" s="714"/>
      <c r="X116" s="715"/>
    </row>
    <row r="117" spans="1:24" ht="15.75">
      <c r="A117" s="888" t="s">
        <v>530</v>
      </c>
      <c r="B117" s="889"/>
      <c r="C117" s="889"/>
      <c r="D117" s="713"/>
      <c r="E117" s="713"/>
      <c r="F117" s="713"/>
      <c r="G117" s="890"/>
      <c r="H117" s="890"/>
      <c r="I117" s="890"/>
      <c r="J117" s="890"/>
      <c r="K117" s="890"/>
      <c r="L117" s="890"/>
      <c r="M117" s="891">
        <f>L97+I83+I70+J70+K70+L39+L40+L41+L42+L43+L44+L45+L46+L47+L48+L49+I53+L54+J55+I55</f>
        <v>8645150.7800000012</v>
      </c>
      <c r="N117" s="892">
        <f>M117*1.2</f>
        <v>10374180.936000001</v>
      </c>
      <c r="O117" s="892">
        <v>790147.29999999993</v>
      </c>
      <c r="P117" s="892">
        <f>O117+N117</f>
        <v>11164328.236000001</v>
      </c>
      <c r="Q117" s="890">
        <v>9508487.3900000006</v>
      </c>
      <c r="R117" s="890"/>
      <c r="S117" s="714"/>
      <c r="T117" s="714"/>
      <c r="U117" s="714"/>
      <c r="V117" s="714"/>
      <c r="W117" s="714"/>
      <c r="X117" s="715"/>
    </row>
    <row r="118" spans="1:24" ht="15.75">
      <c r="A118" s="888"/>
      <c r="B118" s="889"/>
      <c r="C118" s="889"/>
      <c r="D118" s="713"/>
      <c r="E118" s="713"/>
      <c r="F118" s="713"/>
      <c r="G118" s="893"/>
      <c r="H118" s="890"/>
      <c r="I118" s="890"/>
      <c r="J118" s="890"/>
      <c r="K118" s="890"/>
      <c r="L118" s="894"/>
      <c r="M118" s="891"/>
      <c r="N118" s="891"/>
      <c r="O118" s="892"/>
      <c r="P118" s="892"/>
      <c r="Q118" s="895">
        <f>P117-Q117</f>
        <v>1655840.8460000008</v>
      </c>
      <c r="R118" s="890"/>
    </row>
    <row r="119" spans="1:24" ht="15.75">
      <c r="A119" s="888" t="s">
        <v>531</v>
      </c>
      <c r="B119" s="889"/>
      <c r="C119" s="889"/>
      <c r="D119" s="713"/>
      <c r="E119" s="713"/>
      <c r="F119" s="713"/>
      <c r="G119" s="890"/>
      <c r="H119" s="890"/>
      <c r="I119" s="890"/>
      <c r="J119" s="890"/>
      <c r="K119" s="890"/>
      <c r="L119" s="890"/>
      <c r="M119" s="896"/>
      <c r="N119" s="896"/>
      <c r="O119" s="892"/>
      <c r="P119" s="892"/>
      <c r="Q119" s="713"/>
      <c r="R119" s="713"/>
    </row>
  </sheetData>
  <mergeCells count="41">
    <mergeCell ref="I27:J27"/>
    <mergeCell ref="N27:O27"/>
    <mergeCell ref="N1:R1"/>
    <mergeCell ref="B3:C3"/>
    <mergeCell ref="N3:R3"/>
    <mergeCell ref="C12:R12"/>
    <mergeCell ref="A14:R14"/>
    <mergeCell ref="C15:R15"/>
    <mergeCell ref="A22:R22"/>
    <mergeCell ref="I25:J25"/>
    <mergeCell ref="N25:O25"/>
    <mergeCell ref="I26:J26"/>
    <mergeCell ref="N26:O26"/>
    <mergeCell ref="I28:J28"/>
    <mergeCell ref="N28:O28"/>
    <mergeCell ref="I29:J29"/>
    <mergeCell ref="N29:O29"/>
    <mergeCell ref="I30:J30"/>
    <mergeCell ref="N30:O30"/>
    <mergeCell ref="Q33:Q35"/>
    <mergeCell ref="A32:A35"/>
    <mergeCell ref="B32:B35"/>
    <mergeCell ref="C32:C35"/>
    <mergeCell ref="D32:G32"/>
    <mergeCell ref="H32:H35"/>
    <mergeCell ref="T60:W60"/>
    <mergeCell ref="M32:M35"/>
    <mergeCell ref="N32:Q32"/>
    <mergeCell ref="R32:R35"/>
    <mergeCell ref="D33:D35"/>
    <mergeCell ref="E33:E35"/>
    <mergeCell ref="F33:F35"/>
    <mergeCell ref="G33:G35"/>
    <mergeCell ref="I33:I35"/>
    <mergeCell ref="J33:J35"/>
    <mergeCell ref="K33:K35"/>
    <mergeCell ref="I32:L32"/>
    <mergeCell ref="L33:L35"/>
    <mergeCell ref="N33:N35"/>
    <mergeCell ref="O33:O35"/>
    <mergeCell ref="P33:P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22" workbookViewId="0">
      <selection activeCell="P54" sqref="P54"/>
    </sheetView>
  </sheetViews>
  <sheetFormatPr defaultRowHeight="12.75"/>
  <cols>
    <col min="1" max="1" width="8.5703125" customWidth="1"/>
    <col min="2" max="2" width="17" customWidth="1"/>
    <col min="3" max="3" width="59.85546875" customWidth="1"/>
    <col min="4" max="4" width="17.42578125" customWidth="1"/>
    <col min="6" max="6" width="23" customWidth="1"/>
  </cols>
  <sheetData>
    <row r="1" spans="1:4" ht="15.75">
      <c r="A1" s="591"/>
      <c r="B1" s="591"/>
      <c r="C1" s="592"/>
      <c r="D1" s="593"/>
    </row>
    <row r="2" spans="1:4" ht="15.75">
      <c r="A2" s="591"/>
      <c r="B2" s="591"/>
      <c r="C2" s="592"/>
      <c r="D2" s="594"/>
    </row>
    <row r="3" spans="1:4" ht="15.75">
      <c r="A3" s="592"/>
      <c r="B3" s="592"/>
      <c r="C3" s="592"/>
      <c r="D3" s="595"/>
    </row>
    <row r="4" spans="1:4" ht="15.75">
      <c r="A4" s="592"/>
      <c r="B4" s="592"/>
      <c r="C4" s="591"/>
      <c r="D4" s="595" t="s">
        <v>704</v>
      </c>
    </row>
    <row r="5" spans="1:4" ht="15.75">
      <c r="A5" s="592"/>
      <c r="B5" s="592"/>
      <c r="C5" s="591"/>
      <c r="D5" s="595" t="s">
        <v>705</v>
      </c>
    </row>
    <row r="6" spans="1:4" ht="15.75">
      <c r="A6" s="592"/>
      <c r="B6" s="592"/>
      <c r="C6" s="591"/>
      <c r="D6" s="595"/>
    </row>
    <row r="7" spans="1:4" ht="15.75">
      <c r="A7" s="592"/>
      <c r="B7" s="592"/>
      <c r="C7" s="591"/>
      <c r="D7" s="595"/>
    </row>
    <row r="8" spans="1:4" ht="15.75">
      <c r="A8" s="592"/>
      <c r="B8" s="592"/>
      <c r="C8" s="591"/>
      <c r="D8" s="592"/>
    </row>
    <row r="9" spans="1:4" ht="15.75">
      <c r="A9" s="1131" t="s">
        <v>302</v>
      </c>
      <c r="B9" s="1131"/>
      <c r="C9" s="1131"/>
      <c r="D9" s="1131"/>
    </row>
    <row r="10" spans="1:4" ht="15.75">
      <c r="A10" s="1132" t="s">
        <v>303</v>
      </c>
      <c r="B10" s="1132"/>
      <c r="C10" s="1132"/>
      <c r="D10" s="1132"/>
    </row>
    <row r="11" spans="1:4" ht="15.75">
      <c r="A11" s="1133" t="s">
        <v>304</v>
      </c>
      <c r="B11" s="1133"/>
      <c r="C11" s="1133"/>
      <c r="D11" s="1133"/>
    </row>
    <row r="12" spans="1:4" ht="15.75">
      <c r="A12" s="596"/>
      <c r="B12" s="596"/>
      <c r="C12" s="596"/>
      <c r="D12" s="596"/>
    </row>
    <row r="13" spans="1:4" ht="15">
      <c r="A13" s="1134" t="s">
        <v>305</v>
      </c>
      <c r="B13" s="1134"/>
      <c r="C13" s="1134"/>
      <c r="D13" s="1134"/>
    </row>
    <row r="14" spans="1:4" ht="55.5" customHeight="1">
      <c r="A14" s="1135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14" s="1135"/>
      <c r="C14" s="1135"/>
      <c r="D14" s="1135"/>
    </row>
    <row r="15" spans="1:4" ht="15.75">
      <c r="A15" s="597"/>
      <c r="B15" s="597"/>
      <c r="C15" s="597"/>
      <c r="D15" s="597"/>
    </row>
    <row r="16" spans="1:4">
      <c r="A16" s="1130" t="s">
        <v>690</v>
      </c>
      <c r="B16" s="1130"/>
      <c r="C16" s="1130"/>
      <c r="D16" s="1130"/>
    </row>
    <row r="17" spans="1:4" ht="15.75">
      <c r="A17" s="598"/>
      <c r="B17" s="598"/>
      <c r="C17" s="599"/>
      <c r="D17" s="600"/>
    </row>
    <row r="18" spans="1:4" ht="31.5">
      <c r="A18" s="601" t="s">
        <v>306</v>
      </c>
      <c r="B18" s="602" t="s">
        <v>307</v>
      </c>
      <c r="C18" s="601" t="s">
        <v>308</v>
      </c>
      <c r="D18" s="603" t="s">
        <v>309</v>
      </c>
    </row>
    <row r="19" spans="1:4">
      <c r="A19" s="604">
        <v>1</v>
      </c>
      <c r="B19" s="604">
        <v>2</v>
      </c>
      <c r="C19" s="604">
        <v>3</v>
      </c>
      <c r="D19" s="604">
        <v>4</v>
      </c>
    </row>
    <row r="20" spans="1:4" ht="15.75">
      <c r="A20" s="605"/>
      <c r="B20" s="606"/>
      <c r="C20" s="607" t="s">
        <v>632</v>
      </c>
      <c r="D20" s="605"/>
    </row>
    <row r="21" spans="1:4" ht="15.75">
      <c r="A21" s="608">
        <v>1</v>
      </c>
      <c r="B21" s="609" t="s">
        <v>252</v>
      </c>
      <c r="C21" s="610" t="s">
        <v>633</v>
      </c>
      <c r="D21" s="651">
        <f>'Предпроект ВЛ10'!G25</f>
        <v>8786.5</v>
      </c>
    </row>
    <row r="22" spans="1:4" ht="15.75">
      <c r="A22" s="608">
        <v>2</v>
      </c>
      <c r="B22" s="609" t="s">
        <v>253</v>
      </c>
      <c r="C22" s="610" t="s">
        <v>634</v>
      </c>
      <c r="D22" s="611">
        <f>'Проект ВЛ10'!E19</f>
        <v>52258.34</v>
      </c>
    </row>
    <row r="23" spans="1:4" ht="15.75">
      <c r="A23" s="608">
        <v>3</v>
      </c>
      <c r="B23" s="609" t="s">
        <v>254</v>
      </c>
      <c r="C23" s="610" t="s">
        <v>635</v>
      </c>
      <c r="D23" s="611">
        <f>'ИИ ВЛ10'!G51</f>
        <v>26832.560000000001</v>
      </c>
    </row>
    <row r="24" spans="1:4" ht="31.5">
      <c r="A24" s="608">
        <v>4</v>
      </c>
      <c r="B24" s="609" t="s">
        <v>255</v>
      </c>
      <c r="C24" s="612" t="s">
        <v>636</v>
      </c>
      <c r="D24" s="651">
        <f>'СРЗУ ВЛ10'!G22</f>
        <v>4365.45</v>
      </c>
    </row>
    <row r="25" spans="1:4" ht="31.5">
      <c r="A25" s="608">
        <v>5</v>
      </c>
      <c r="B25" s="609" t="s">
        <v>256</v>
      </c>
      <c r="C25" s="1003" t="s">
        <v>667</v>
      </c>
      <c r="D25" s="611">
        <f>'ОЗ ВЛ10 '!L34</f>
        <v>3956.45</v>
      </c>
    </row>
    <row r="26" spans="1:4" ht="47.25" hidden="1">
      <c r="A26" s="608">
        <v>6</v>
      </c>
      <c r="B26" s="609" t="s">
        <v>257</v>
      </c>
      <c r="C26" s="610" t="s">
        <v>637</v>
      </c>
      <c r="D26" s="611"/>
    </row>
    <row r="27" spans="1:4" s="901" customFormat="1" ht="15.75">
      <c r="A27" s="605"/>
      <c r="B27" s="606"/>
      <c r="C27" s="607" t="s">
        <v>615</v>
      </c>
      <c r="D27" s="605"/>
    </row>
    <row r="28" spans="1:4" s="901" customFormat="1" ht="15.75">
      <c r="A28" s="608">
        <v>1</v>
      </c>
      <c r="B28" s="609" t="s">
        <v>252</v>
      </c>
      <c r="C28" s="610" t="s">
        <v>616</v>
      </c>
      <c r="D28" s="651">
        <f>'Предпроект ВЛ 0,4'!G26</f>
        <v>5699.94</v>
      </c>
    </row>
    <row r="29" spans="1:4" s="901" customFormat="1" ht="15.75">
      <c r="A29" s="608">
        <v>2</v>
      </c>
      <c r="B29" s="609" t="s">
        <v>253</v>
      </c>
      <c r="C29" s="610" t="s">
        <v>638</v>
      </c>
      <c r="D29" s="611">
        <f>'Проект ВЛ 0,4'!E19</f>
        <v>35356.300000000003</v>
      </c>
    </row>
    <row r="30" spans="1:4" s="901" customFormat="1" ht="15.75">
      <c r="A30" s="608">
        <v>3</v>
      </c>
      <c r="B30" s="609" t="s">
        <v>254</v>
      </c>
      <c r="C30" s="610" t="s">
        <v>610</v>
      </c>
      <c r="D30" s="611">
        <f>'ИИ ВЛ 0,4'!G51</f>
        <v>24240.99</v>
      </c>
    </row>
    <row r="31" spans="1:4" s="901" customFormat="1" ht="31.5">
      <c r="A31" s="608">
        <v>4</v>
      </c>
      <c r="B31" s="609" t="s">
        <v>255</v>
      </c>
      <c r="C31" s="612" t="s">
        <v>611</v>
      </c>
      <c r="D31" s="651">
        <f>'СРЗУ ВЛ 0,4'!G21</f>
        <v>4364.1000000000004</v>
      </c>
    </row>
    <row r="32" spans="1:4" s="901" customFormat="1" ht="31.5">
      <c r="A32" s="608">
        <v>5</v>
      </c>
      <c r="B32" s="609" t="s">
        <v>256</v>
      </c>
      <c r="C32" s="1003" t="s">
        <v>668</v>
      </c>
      <c r="D32" s="611">
        <f>'ОЗ ВЛ 0,4'!L34</f>
        <v>3956.45</v>
      </c>
    </row>
    <row r="33" spans="1:6" s="585" customFormat="1" ht="15.75" hidden="1">
      <c r="A33" s="608"/>
      <c r="B33" s="609"/>
      <c r="C33" s="607" t="s">
        <v>566</v>
      </c>
      <c r="D33" s="611"/>
    </row>
    <row r="34" spans="1:6" s="585" customFormat="1" ht="15.75" hidden="1">
      <c r="A34" s="608">
        <v>7</v>
      </c>
      <c r="B34" s="609" t="s">
        <v>258</v>
      </c>
      <c r="C34" s="610" t="s">
        <v>567</v>
      </c>
      <c r="D34" s="611">
        <f>'Предпроект КЛ 0,4'!G24</f>
        <v>275.22596556000002</v>
      </c>
    </row>
    <row r="35" spans="1:6" s="585" customFormat="1" ht="15.75" hidden="1">
      <c r="A35" s="608">
        <v>8</v>
      </c>
      <c r="B35" s="609" t="s">
        <v>259</v>
      </c>
      <c r="C35" s="610" t="s">
        <v>568</v>
      </c>
      <c r="D35" s="611">
        <f>'Проект КЛ 0,4'!E15</f>
        <v>79283.528999999995</v>
      </c>
    </row>
    <row r="36" spans="1:6" s="585" customFormat="1" ht="15.75" hidden="1">
      <c r="A36" s="608">
        <v>9</v>
      </c>
      <c r="B36" s="609" t="s">
        <v>260</v>
      </c>
      <c r="C36" s="610" t="s">
        <v>569</v>
      </c>
      <c r="D36" s="611">
        <f>'ИИ КЛ 0,4'!G49</f>
        <v>3325.4952960000005</v>
      </c>
    </row>
    <row r="37" spans="1:6" s="585" customFormat="1" ht="31.5" hidden="1">
      <c r="A37" s="608">
        <v>10</v>
      </c>
      <c r="B37" s="609" t="s">
        <v>261</v>
      </c>
      <c r="C37" s="612" t="s">
        <v>570</v>
      </c>
      <c r="D37" s="611">
        <f>'СРЗУ КЛ 0,4'!G17</f>
        <v>3589.563584148048</v>
      </c>
    </row>
    <row r="38" spans="1:6" s="585" customFormat="1" ht="31.5" hidden="1">
      <c r="A38" s="608">
        <v>11</v>
      </c>
      <c r="B38" s="609" t="s">
        <v>262</v>
      </c>
      <c r="C38" s="610" t="s">
        <v>571</v>
      </c>
      <c r="D38" s="611">
        <f>'ОЗ КЛ 0,4'!K27</f>
        <v>3033.4004999999997</v>
      </c>
    </row>
    <row r="39" spans="1:6" ht="15.75" hidden="1">
      <c r="A39" s="608"/>
      <c r="B39" s="609"/>
      <c r="C39" s="613" t="s">
        <v>312</v>
      </c>
      <c r="D39" s="614"/>
    </row>
    <row r="40" spans="1:6" ht="15.75" hidden="1">
      <c r="A40" s="608">
        <v>12</v>
      </c>
      <c r="B40" s="615" t="s">
        <v>263</v>
      </c>
      <c r="C40" s="610" t="s">
        <v>331</v>
      </c>
      <c r="D40" s="611">
        <f>'Проект КТП'!E19</f>
        <v>17960.669999999998</v>
      </c>
    </row>
    <row r="41" spans="1:6" ht="15.75" hidden="1">
      <c r="A41" s="608">
        <v>13</v>
      </c>
      <c r="B41" s="609" t="s">
        <v>264</v>
      </c>
      <c r="C41" s="610" t="s">
        <v>247</v>
      </c>
      <c r="D41" s="611">
        <f>'ИИ КТП'!G44</f>
        <v>2368.6749075774001</v>
      </c>
    </row>
    <row r="42" spans="1:6" s="585" customFormat="1" ht="31.5" hidden="1">
      <c r="A42" s="608">
        <v>14</v>
      </c>
      <c r="B42" s="609" t="s">
        <v>265</v>
      </c>
      <c r="C42" s="610" t="s">
        <v>320</v>
      </c>
      <c r="D42" s="611">
        <f>' ОЗ ТП '!J19</f>
        <v>4770.2069999999994</v>
      </c>
    </row>
    <row r="43" spans="1:6" ht="15.75">
      <c r="A43" s="608"/>
      <c r="B43" s="616"/>
      <c r="C43" s="1081" t="s">
        <v>631</v>
      </c>
      <c r="D43" s="618">
        <f>SUM(D21:D25,D28:D32)</f>
        <v>169817.08</v>
      </c>
      <c r="F43" s="1006"/>
    </row>
    <row r="44" spans="1:6" ht="15.75">
      <c r="A44" s="619"/>
      <c r="B44" s="616"/>
      <c r="C44" s="617" t="s">
        <v>310</v>
      </c>
      <c r="D44" s="620">
        <f>ROUND(0.2*D43,2)</f>
        <v>33963.42</v>
      </c>
    </row>
    <row r="45" spans="1:6" ht="15.75">
      <c r="A45" s="608"/>
      <c r="B45" s="616"/>
      <c r="C45" s="617" t="s">
        <v>311</v>
      </c>
      <c r="D45" s="620">
        <f>SUM(D43:D44)</f>
        <v>203780.5</v>
      </c>
    </row>
    <row r="46" spans="1:6" ht="15.75">
      <c r="A46" s="621"/>
      <c r="B46" s="621"/>
      <c r="C46" s="621"/>
      <c r="D46" s="622"/>
    </row>
    <row r="47" spans="1:6" s="1078" customFormat="1" ht="15.75">
      <c r="A47" s="1077" t="s">
        <v>699</v>
      </c>
      <c r="C47" s="1079"/>
      <c r="D47" s="1080" t="s">
        <v>703</v>
      </c>
    </row>
    <row r="48" spans="1:6" ht="15.75">
      <c r="A48" s="623" t="s">
        <v>702</v>
      </c>
      <c r="C48" s="624"/>
      <c r="D48" s="622"/>
    </row>
    <row r="49" spans="1:4" ht="15.75">
      <c r="A49" s="623" t="s">
        <v>700</v>
      </c>
      <c r="C49" s="624"/>
      <c r="D49" s="622"/>
    </row>
    <row r="51" spans="1:4" ht="15.75">
      <c r="A51" s="623" t="s">
        <v>701</v>
      </c>
    </row>
  </sheetData>
  <mergeCells count="6">
    <mergeCell ref="A16:D16"/>
    <mergeCell ref="A9:D9"/>
    <mergeCell ref="A10:D10"/>
    <mergeCell ref="A11:D11"/>
    <mergeCell ref="A13:D13"/>
    <mergeCell ref="A14:D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0"/>
  <sheetViews>
    <sheetView zoomScale="80" zoomScaleNormal="80" workbookViewId="0">
      <selection activeCell="A9" sqref="A9:G9"/>
    </sheetView>
  </sheetViews>
  <sheetFormatPr defaultRowHeight="16.5"/>
  <cols>
    <col min="1" max="1" width="5.42578125" style="82" customWidth="1"/>
    <col min="2" max="2" width="35.28515625" style="82" customWidth="1"/>
    <col min="3" max="3" width="10" style="82" customWidth="1"/>
    <col min="4" max="4" width="8.140625" style="82" customWidth="1"/>
    <col min="5" max="5" width="27.7109375" style="82" customWidth="1"/>
    <col min="6" max="6" width="24.140625" style="82" customWidth="1"/>
    <col min="7" max="7" width="15.28515625" style="85" customWidth="1"/>
    <col min="8" max="8" width="9.140625" style="56"/>
    <col min="9" max="9" width="36.42578125" style="56" customWidth="1"/>
    <col min="12" max="12" width="12.7109375" customWidth="1"/>
    <col min="13" max="13" width="13.5703125" customWidth="1"/>
  </cols>
  <sheetData>
    <row r="1" spans="1:9">
      <c r="A1" s="70"/>
      <c r="B1" s="70"/>
      <c r="C1" s="70"/>
      <c r="D1" s="70"/>
      <c r="E1" s="70"/>
      <c r="F1" s="1143" t="s">
        <v>117</v>
      </c>
      <c r="G1" s="1143"/>
    </row>
    <row r="2" spans="1:9">
      <c r="A2" s="1144" t="str">
        <f>'01 УРС ВЛ10_ ВЛ0,4 Вектор '!B11</f>
        <v>Смета №1.1</v>
      </c>
      <c r="B2" s="1144"/>
      <c r="C2" s="1144"/>
      <c r="D2" s="1144"/>
      <c r="E2" s="1144"/>
      <c r="F2" s="1144"/>
      <c r="G2" s="1144"/>
    </row>
    <row r="3" spans="1:9">
      <c r="A3" s="1145" t="s">
        <v>118</v>
      </c>
      <c r="B3" s="1145"/>
      <c r="C3" s="1145"/>
      <c r="D3" s="1145"/>
      <c r="E3" s="1145"/>
      <c r="F3" s="1145"/>
      <c r="G3" s="1145"/>
    </row>
    <row r="4" spans="1:9">
      <c r="A4" s="71"/>
      <c r="B4" s="71"/>
      <c r="C4" s="71"/>
      <c r="D4" s="71"/>
      <c r="E4" s="71"/>
      <c r="F4" s="71"/>
      <c r="G4" s="72"/>
    </row>
    <row r="5" spans="1:9" ht="15">
      <c r="A5" s="73"/>
      <c r="B5" s="1146" t="s">
        <v>7</v>
      </c>
      <c r="C5" s="1147"/>
      <c r="D5" s="1147"/>
      <c r="E5" s="1147"/>
      <c r="F5" s="1147"/>
      <c r="G5" s="73"/>
    </row>
    <row r="6" spans="1:9" ht="15">
      <c r="A6" s="73"/>
      <c r="B6" s="1146" t="s">
        <v>8</v>
      </c>
      <c r="C6" s="1147"/>
      <c r="D6" s="1147"/>
      <c r="E6" s="1147"/>
      <c r="F6" s="1147"/>
      <c r="G6" s="73"/>
    </row>
    <row r="7" spans="1:9" ht="15">
      <c r="A7" s="73"/>
      <c r="B7" s="1142"/>
      <c r="C7" s="1142"/>
      <c r="D7" s="1142"/>
      <c r="E7" s="1142"/>
      <c r="F7" s="1142"/>
      <c r="G7" s="1142"/>
    </row>
    <row r="8" spans="1:9" ht="43.5" customHeight="1">
      <c r="A8" s="1149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8" s="1149"/>
      <c r="C8" s="1149"/>
      <c r="D8" s="1149"/>
      <c r="E8" s="1149"/>
      <c r="F8" s="1149"/>
      <c r="G8" s="1149"/>
    </row>
    <row r="9" spans="1:9" ht="26.25" customHeight="1">
      <c r="A9" s="1150" t="s">
        <v>690</v>
      </c>
      <c r="B9" s="1150"/>
      <c r="C9" s="1150"/>
      <c r="D9" s="1150"/>
      <c r="E9" s="1150"/>
      <c r="F9" s="1150"/>
      <c r="G9" s="1150"/>
    </row>
    <row r="10" spans="1:9" ht="15">
      <c r="A10" s="1151" t="s">
        <v>119</v>
      </c>
      <c r="B10" s="1151"/>
      <c r="C10" s="1151"/>
      <c r="D10" s="1151"/>
      <c r="E10" s="1151"/>
      <c r="F10" s="1151"/>
      <c r="G10" s="39"/>
    </row>
    <row r="11" spans="1:9">
      <c r="A11" s="71"/>
      <c r="B11" s="71"/>
      <c r="C11" s="71"/>
      <c r="D11" s="71"/>
      <c r="E11" s="71"/>
      <c r="F11" s="71"/>
      <c r="G11" s="72"/>
    </row>
    <row r="12" spans="1:9" ht="72">
      <c r="A12" s="324" t="s">
        <v>9</v>
      </c>
      <c r="B12" s="1157" t="s">
        <v>211</v>
      </c>
      <c r="C12" s="1157"/>
      <c r="D12" s="1157"/>
      <c r="E12" s="325" t="s">
        <v>212</v>
      </c>
      <c r="F12" s="325" t="s">
        <v>10</v>
      </c>
      <c r="G12" s="326" t="s">
        <v>120</v>
      </c>
    </row>
    <row r="13" spans="1:9" ht="12.75">
      <c r="A13" s="41">
        <v>1</v>
      </c>
      <c r="B13" s="1158">
        <v>2</v>
      </c>
      <c r="C13" s="1159"/>
      <c r="D13" s="1160"/>
      <c r="E13" s="42">
        <v>3</v>
      </c>
      <c r="F13" s="41">
        <v>4</v>
      </c>
      <c r="G13" s="43">
        <v>5</v>
      </c>
    </row>
    <row r="14" spans="1:9" ht="14.25">
      <c r="A14" s="1152"/>
      <c r="B14" s="1153"/>
      <c r="C14" s="1153"/>
      <c r="D14" s="1153"/>
      <c r="E14" s="1154"/>
      <c r="F14" s="1154"/>
      <c r="G14" s="1155"/>
    </row>
    <row r="15" spans="1:9" ht="38.25">
      <c r="A15" s="1178" t="s">
        <v>0</v>
      </c>
      <c r="B15" s="660" t="s">
        <v>640</v>
      </c>
      <c r="C15" s="330"/>
      <c r="D15" s="335"/>
      <c r="E15" s="328" t="s">
        <v>121</v>
      </c>
      <c r="F15" s="298"/>
      <c r="G15" s="299"/>
    </row>
    <row r="16" spans="1:9" ht="39" customHeight="1">
      <c r="A16" s="1179"/>
      <c r="B16" s="333" t="s">
        <v>122</v>
      </c>
      <c r="C16" s="334" t="s">
        <v>123</v>
      </c>
      <c r="D16" s="661">
        <f>(110)/100</f>
        <v>1.1000000000000001</v>
      </c>
      <c r="E16" s="332" t="s">
        <v>679</v>
      </c>
      <c r="F16" s="117" t="s">
        <v>680</v>
      </c>
      <c r="G16" s="119">
        <f>ROUND(1414*D16*0.7707566,2)</f>
        <v>1198.83</v>
      </c>
      <c r="I16" s="74" t="s">
        <v>604</v>
      </c>
    </row>
    <row r="17" spans="1:13" ht="39" customHeight="1">
      <c r="A17" s="1179"/>
      <c r="B17" s="1170" t="s">
        <v>125</v>
      </c>
      <c r="C17" s="1171"/>
      <c r="D17" s="1172"/>
      <c r="E17" s="662" t="s">
        <v>126</v>
      </c>
      <c r="F17" s="663" t="str">
        <f>G16&amp;"*1,3"</f>
        <v>1198,83*1,3</v>
      </c>
      <c r="G17" s="664">
        <f>G16*1.3</f>
        <v>1558.479</v>
      </c>
    </row>
    <row r="18" spans="1:13" ht="39" customHeight="1">
      <c r="A18" s="1180"/>
      <c r="B18" s="1167" t="s">
        <v>127</v>
      </c>
      <c r="C18" s="1168"/>
      <c r="D18" s="1169"/>
      <c r="E18" s="300" t="s">
        <v>200</v>
      </c>
      <c r="F18" s="301" t="str">
        <f>G17&amp;"*0,85"</f>
        <v>1558,479*0,85</v>
      </c>
      <c r="G18" s="302">
        <f>G17*0.85</f>
        <v>1324.70715</v>
      </c>
      <c r="H18" s="75"/>
      <c r="I18" s="75"/>
    </row>
    <row r="19" spans="1:13" ht="26.25" customHeight="1">
      <c r="A19" s="52" t="s">
        <v>1</v>
      </c>
      <c r="B19" s="1161" t="s">
        <v>594</v>
      </c>
      <c r="C19" s="1162"/>
      <c r="D19" s="1163"/>
      <c r="E19" s="303" t="s">
        <v>647</v>
      </c>
      <c r="F19" s="304"/>
      <c r="G19" s="305"/>
      <c r="I19" s="1136" t="s">
        <v>594</v>
      </c>
      <c r="J19" s="1137"/>
      <c r="K19" s="1138"/>
      <c r="L19" s="986" t="s">
        <v>646</v>
      </c>
      <c r="M19" s="987"/>
    </row>
    <row r="20" spans="1:13" ht="26.25" customHeight="1">
      <c r="A20" s="53"/>
      <c r="B20" s="1164" t="s">
        <v>535</v>
      </c>
      <c r="C20" s="1165"/>
      <c r="D20" s="1166"/>
      <c r="E20" s="280" t="s">
        <v>537</v>
      </c>
      <c r="F20" s="281" t="s">
        <v>538</v>
      </c>
      <c r="G20" s="282">
        <f>G18*E20</f>
        <v>182.14723312500001</v>
      </c>
      <c r="I20" s="1139" t="s">
        <v>601</v>
      </c>
      <c r="J20" s="1140"/>
      <c r="K20" s="1141"/>
      <c r="L20" s="988" t="s">
        <v>602</v>
      </c>
      <c r="M20" s="989" t="s">
        <v>603</v>
      </c>
    </row>
    <row r="21" spans="1:13" ht="38.25" customHeight="1">
      <c r="A21" s="52" t="s">
        <v>3</v>
      </c>
      <c r="B21" s="1173" t="s">
        <v>70</v>
      </c>
      <c r="C21" s="1174"/>
      <c r="D21" s="1175"/>
      <c r="E21" s="118" t="s">
        <v>128</v>
      </c>
      <c r="F21" s="306" t="s">
        <v>129</v>
      </c>
      <c r="G21" s="119">
        <f>(G18+G20)*1.08</f>
        <v>1627.4027337750001</v>
      </c>
    </row>
    <row r="22" spans="1:13" ht="34.5" hidden="1" customHeight="1">
      <c r="A22" s="76" t="s">
        <v>2</v>
      </c>
      <c r="B22" s="307" t="s">
        <v>14</v>
      </c>
      <c r="C22" s="308"/>
      <c r="D22" s="308"/>
      <c r="E22" s="309" t="s">
        <v>130</v>
      </c>
      <c r="F22" s="310">
        <v>0.04</v>
      </c>
      <c r="G22" s="309">
        <f>G21*0.04*0</f>
        <v>0</v>
      </c>
    </row>
    <row r="23" spans="1:13" ht="25.5" hidden="1" customHeight="1">
      <c r="A23" s="76" t="s">
        <v>2</v>
      </c>
      <c r="B23" s="311" t="s">
        <v>15</v>
      </c>
      <c r="C23" s="308"/>
      <c r="D23" s="308"/>
      <c r="E23" s="312" t="s">
        <v>131</v>
      </c>
      <c r="F23" s="308">
        <v>480</v>
      </c>
      <c r="G23" s="313">
        <f>ROUND((480),0)*0</f>
        <v>0</v>
      </c>
    </row>
    <row r="24" spans="1:13" ht="26.25" customHeight="1">
      <c r="A24" s="77"/>
      <c r="B24" s="1176" t="s">
        <v>132</v>
      </c>
      <c r="C24" s="1177"/>
      <c r="D24" s="1175"/>
      <c r="E24" s="315"/>
      <c r="F24" s="314"/>
      <c r="G24" s="316">
        <f>ROUND(G21+G22+G23,2)</f>
        <v>1627.4</v>
      </c>
      <c r="I24" s="1010">
        <f>'01 УРС ВЛ10_ ВЛ0,4 Вектор '!M82</f>
        <v>20.771809999999959</v>
      </c>
    </row>
    <row r="25" spans="1:13" s="283" customFormat="1" ht="14.25" customHeight="1">
      <c r="A25" s="410"/>
      <c r="B25" s="1181" t="s">
        <v>673</v>
      </c>
      <c r="C25" s="1182"/>
      <c r="D25" s="1183"/>
      <c r="E25" s="985"/>
      <c r="F25" s="926">
        <f>ROUND((5.27*1.0245),4)</f>
        <v>5.3990999999999998</v>
      </c>
      <c r="G25" s="428">
        <f>ROUND(G24*F25,2)</f>
        <v>8786.5</v>
      </c>
    </row>
    <row r="26" spans="1:13" ht="15.75">
      <c r="A26" s="78"/>
      <c r="B26" s="79"/>
      <c r="C26" s="45"/>
      <c r="D26" s="45"/>
      <c r="E26" s="44"/>
      <c r="F26" s="44"/>
      <c r="G26" s="44"/>
    </row>
    <row r="27" spans="1:13" ht="15.75">
      <c r="A27" s="78"/>
      <c r="B27" s="79"/>
      <c r="C27" s="45"/>
      <c r="D27" s="45"/>
      <c r="E27" s="44"/>
      <c r="F27" s="44"/>
      <c r="G27" s="44"/>
    </row>
    <row r="28" spans="1:13" ht="15.75">
      <c r="A28" s="80"/>
      <c r="B28" s="81"/>
      <c r="C28" s="6"/>
      <c r="D28" s="6"/>
      <c r="E28" s="10"/>
      <c r="F28" s="1156"/>
      <c r="G28" s="1156"/>
    </row>
    <row r="29" spans="1:13" ht="15.75">
      <c r="A29" s="80"/>
      <c r="B29" s="81"/>
      <c r="C29" s="1148"/>
      <c r="D29" s="1148"/>
      <c r="E29" s="1148"/>
      <c r="F29" s="12"/>
      <c r="G29" s="11"/>
    </row>
    <row r="30" spans="1:13">
      <c r="B30" s="83"/>
      <c r="C30" s="83"/>
      <c r="D30" s="83"/>
      <c r="E30" s="83"/>
      <c r="F30" s="83"/>
      <c r="G30" s="84"/>
    </row>
  </sheetData>
  <mergeCells count="24">
    <mergeCell ref="C29:E29"/>
    <mergeCell ref="A8:G8"/>
    <mergeCell ref="A9:G9"/>
    <mergeCell ref="A10:F10"/>
    <mergeCell ref="A14:G14"/>
    <mergeCell ref="F28:G28"/>
    <mergeCell ref="B12:D12"/>
    <mergeCell ref="B13:D13"/>
    <mergeCell ref="B19:D19"/>
    <mergeCell ref="B20:D20"/>
    <mergeCell ref="B18:D18"/>
    <mergeCell ref="B17:D17"/>
    <mergeCell ref="B21:D21"/>
    <mergeCell ref="B24:D24"/>
    <mergeCell ref="A15:A18"/>
    <mergeCell ref="B25:D25"/>
    <mergeCell ref="I19:K19"/>
    <mergeCell ref="I20:K20"/>
    <mergeCell ref="B7:G7"/>
    <mergeCell ref="F1:G1"/>
    <mergeCell ref="A2:G2"/>
    <mergeCell ref="A3:G3"/>
    <mergeCell ref="B5:F5"/>
    <mergeCell ref="B6:F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9"/>
  <sheetViews>
    <sheetView workbookViewId="0">
      <selection activeCell="I4" sqref="I4"/>
    </sheetView>
  </sheetViews>
  <sheetFormatPr defaultRowHeight="12.75"/>
  <cols>
    <col min="1" max="1" width="5" customWidth="1"/>
    <col min="2" max="2" width="21.5703125" customWidth="1"/>
    <col min="3" max="3" width="33.28515625" customWidth="1"/>
    <col min="4" max="4" width="21.140625" customWidth="1"/>
    <col min="5" max="5" width="13.5703125" customWidth="1"/>
  </cols>
  <sheetData>
    <row r="1" spans="1:6" s="55" customFormat="1" ht="35.25" customHeight="1">
      <c r="A1" s="1185" t="str">
        <f>'01 УРС ВЛ10_ ВЛ0,4 Вектор '!B12</f>
        <v>Смета №1.2</v>
      </c>
      <c r="B1" s="1185"/>
      <c r="C1" s="1185"/>
      <c r="D1" s="1185"/>
      <c r="E1" s="1185"/>
    </row>
    <row r="2" spans="1:6" s="55" customFormat="1" ht="12.75" customHeight="1">
      <c r="A2" s="1186" t="s">
        <v>114</v>
      </c>
      <c r="B2" s="1186"/>
      <c r="C2" s="1186"/>
      <c r="D2" s="1186"/>
      <c r="E2" s="1186"/>
    </row>
    <row r="3" spans="1:6" ht="44.25" customHeight="1">
      <c r="A3" s="1189" t="str">
        <f>'01 УРС ВЛ10_ ВЛ0,4 Вектор '!A4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3" s="1189"/>
      <c r="C3" s="1189"/>
      <c r="D3" s="1189"/>
      <c r="E3" s="1189"/>
    </row>
    <row r="4" spans="1:6" s="994" customFormat="1" ht="28.5" customHeight="1">
      <c r="A4" s="1192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4" s="1192"/>
      <c r="C4" s="1192"/>
      <c r="D4" s="1192"/>
      <c r="E4" s="1192"/>
    </row>
    <row r="5" spans="1:6" ht="15">
      <c r="A5" s="14"/>
      <c r="B5" s="1190" t="s">
        <v>7</v>
      </c>
      <c r="C5" s="1191"/>
      <c r="D5" s="1191"/>
      <c r="E5" s="1191"/>
    </row>
    <row r="6" spans="1:6" ht="15">
      <c r="A6" s="14"/>
      <c r="B6" s="1190" t="s">
        <v>8</v>
      </c>
      <c r="C6" s="1191"/>
      <c r="D6" s="1191"/>
      <c r="E6" s="1191"/>
    </row>
    <row r="8" spans="1:6">
      <c r="A8" s="16" t="s">
        <v>30</v>
      </c>
      <c r="B8" s="17" t="s">
        <v>53</v>
      </c>
      <c r="C8" s="18" t="s">
        <v>54</v>
      </c>
      <c r="D8" s="46" t="s">
        <v>55</v>
      </c>
      <c r="E8" s="1187" t="s">
        <v>56</v>
      </c>
    </row>
    <row r="9" spans="1:6">
      <c r="A9" s="19" t="s">
        <v>57</v>
      </c>
      <c r="B9" s="20" t="s">
        <v>58</v>
      </c>
      <c r="C9" s="21" t="s">
        <v>59</v>
      </c>
      <c r="D9" s="47" t="s">
        <v>60</v>
      </c>
      <c r="E9" s="1188"/>
    </row>
    <row r="10" spans="1:6">
      <c r="A10" s="22"/>
      <c r="B10" s="20" t="s">
        <v>61</v>
      </c>
      <c r="C10" s="19" t="s">
        <v>62</v>
      </c>
      <c r="D10" s="23" t="s">
        <v>63</v>
      </c>
      <c r="E10" s="24"/>
    </row>
    <row r="11" spans="1:6">
      <c r="A11" s="22"/>
      <c r="B11" s="25" t="s">
        <v>64</v>
      </c>
      <c r="C11" s="19" t="s">
        <v>65</v>
      </c>
      <c r="D11" s="20">
        <v>100</v>
      </c>
      <c r="E11" s="24"/>
    </row>
    <row r="12" spans="1:6">
      <c r="A12" s="22"/>
      <c r="B12" s="25"/>
      <c r="C12" s="19" t="s">
        <v>66</v>
      </c>
      <c r="D12" s="20" t="s">
        <v>67</v>
      </c>
      <c r="E12" s="24"/>
    </row>
    <row r="13" spans="1:6" ht="15">
      <c r="A13" s="26"/>
      <c r="B13" s="27"/>
      <c r="C13" s="28"/>
      <c r="D13" s="29"/>
      <c r="E13" s="30"/>
    </row>
    <row r="14" spans="1:6" s="277" customFormat="1">
      <c r="A14" s="321">
        <v>1</v>
      </c>
      <c r="B14" s="322">
        <v>2</v>
      </c>
      <c r="C14" s="321">
        <v>3</v>
      </c>
      <c r="D14" s="323">
        <v>4</v>
      </c>
      <c r="E14" s="323">
        <v>5</v>
      </c>
    </row>
    <row r="15" spans="1:6" s="14" customFormat="1" ht="121.5" customHeight="1">
      <c r="A15" s="220">
        <v>1</v>
      </c>
      <c r="B15" s="221" t="s">
        <v>641</v>
      </c>
      <c r="C15" s="221" t="s">
        <v>333</v>
      </c>
      <c r="D15" s="221" t="s">
        <v>642</v>
      </c>
      <c r="E15" s="665">
        <f>ROUND( (9090+0*110)*1.075,2)</f>
        <v>9771.75</v>
      </c>
      <c r="F15" s="979"/>
    </row>
    <row r="16" spans="1:6" ht="99.75" hidden="1" customHeight="1">
      <c r="A16" s="48">
        <v>2</v>
      </c>
      <c r="B16" s="49" t="s">
        <v>68</v>
      </c>
      <c r="C16" s="49" t="s">
        <v>113</v>
      </c>
      <c r="D16" s="49" t="s">
        <v>69</v>
      </c>
      <c r="E16" s="54">
        <f>ROUND(2820*1.075,2)*1</f>
        <v>3031.5</v>
      </c>
    </row>
    <row r="17" spans="1:5" s="277" customFormat="1" ht="112.5" hidden="1" customHeight="1">
      <c r="A17" s="318"/>
      <c r="B17" s="221" t="s">
        <v>540</v>
      </c>
      <c r="C17" s="221" t="s">
        <v>542</v>
      </c>
      <c r="D17" s="221" t="s">
        <v>543</v>
      </c>
      <c r="E17" s="665">
        <f>ROUND( (6150+0*40)*1.075,2)</f>
        <v>6611.25</v>
      </c>
    </row>
    <row r="18" spans="1:5" ht="18.75" customHeight="1" thickBot="1">
      <c r="A18" s="50"/>
      <c r="B18" s="51" t="s">
        <v>79</v>
      </c>
      <c r="C18" s="51"/>
      <c r="D18" s="51"/>
      <c r="E18" s="666">
        <f>(E15)</f>
        <v>9771.75</v>
      </c>
    </row>
    <row r="19" spans="1:5" s="283" customFormat="1" ht="15" customHeight="1">
      <c r="A19" s="454"/>
      <c r="B19" s="1184" t="s">
        <v>673</v>
      </c>
      <c r="C19" s="1184"/>
      <c r="D19" s="923">
        <f>ROUND((5.22*1.0245),4)</f>
        <v>5.3479000000000001</v>
      </c>
      <c r="E19" s="453">
        <f>ROUND(E18*D19,2)</f>
        <v>52258.34</v>
      </c>
    </row>
  </sheetData>
  <mergeCells count="8">
    <mergeCell ref="B19:C19"/>
    <mergeCell ref="A1:E1"/>
    <mergeCell ref="A2:E2"/>
    <mergeCell ref="E8:E9"/>
    <mergeCell ref="A3:E3"/>
    <mergeCell ref="B5:E5"/>
    <mergeCell ref="B6:E6"/>
    <mergeCell ref="A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51"/>
  <sheetViews>
    <sheetView zoomScale="80" zoomScaleNormal="80" workbookViewId="0">
      <selection activeCell="D9" sqref="D9"/>
    </sheetView>
  </sheetViews>
  <sheetFormatPr defaultRowHeight="12.75"/>
  <cols>
    <col min="2" max="2" width="25.85546875" customWidth="1"/>
    <col min="5" max="5" width="28.140625" customWidth="1"/>
    <col min="6" max="6" width="18.140625" customWidth="1"/>
    <col min="7" max="7" width="14.28515625" customWidth="1"/>
  </cols>
  <sheetData>
    <row r="1" spans="1:7" ht="16.5">
      <c r="A1" s="1144" t="str">
        <f>'01 УРС ВЛ10_ ВЛ0,4 Вектор '!B13</f>
        <v>Смета №1.3</v>
      </c>
      <c r="B1" s="1144"/>
      <c r="C1" s="1144"/>
      <c r="D1" s="1144"/>
      <c r="E1" s="1144"/>
      <c r="F1" s="1144"/>
      <c r="G1" s="1144"/>
    </row>
    <row r="2" spans="1:7" ht="16.5">
      <c r="A2" s="1206" t="s">
        <v>134</v>
      </c>
      <c r="B2" s="1206"/>
      <c r="C2" s="1206"/>
      <c r="D2" s="1206"/>
      <c r="E2" s="1206"/>
      <c r="F2" s="1206"/>
      <c r="G2" s="1206"/>
    </row>
    <row r="3" spans="1:7" ht="16.5">
      <c r="A3" s="57"/>
      <c r="B3" s="57"/>
      <c r="C3" s="57"/>
      <c r="D3" s="57"/>
      <c r="E3" s="57"/>
      <c r="F3" s="57"/>
      <c r="G3" s="2"/>
    </row>
    <row r="4" spans="1:7" ht="15">
      <c r="A4" s="3"/>
      <c r="B4" s="1207" t="s">
        <v>7</v>
      </c>
      <c r="C4" s="1208"/>
      <c r="D4" s="1208"/>
      <c r="E4" s="1208"/>
      <c r="F4" s="1208"/>
      <c r="G4" s="3"/>
    </row>
    <row r="5" spans="1:7" ht="15">
      <c r="A5" s="3"/>
      <c r="B5" s="1207" t="s">
        <v>8</v>
      </c>
      <c r="C5" s="1208"/>
      <c r="D5" s="1208"/>
      <c r="E5" s="1208"/>
      <c r="F5" s="1208"/>
      <c r="G5" s="3"/>
    </row>
    <row r="6" spans="1:7" ht="58.5" customHeight="1">
      <c r="A6" s="1209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6" s="1209"/>
      <c r="C6" s="1209"/>
      <c r="D6" s="1209"/>
      <c r="E6" s="1209"/>
      <c r="F6" s="1209"/>
      <c r="G6" s="1209"/>
    </row>
    <row r="7" spans="1:7" ht="16.5">
      <c r="A7" s="57"/>
      <c r="B7" s="1193" t="s">
        <v>11</v>
      </c>
      <c r="C7" s="1193"/>
      <c r="D7" s="1193"/>
      <c r="E7" s="1193"/>
      <c r="F7" s="1193"/>
      <c r="G7" s="2"/>
    </row>
    <row r="8" spans="1:7" ht="39.75" customHeight="1">
      <c r="A8" s="57"/>
      <c r="B8" s="1194" t="s">
        <v>651</v>
      </c>
      <c r="C8" s="1194"/>
      <c r="D8" s="1194"/>
      <c r="E8" s="1194"/>
      <c r="F8" s="1194"/>
      <c r="G8" s="2"/>
    </row>
    <row r="9" spans="1:7" ht="16.5">
      <c r="A9" s="57"/>
      <c r="B9" s="57"/>
      <c r="C9" s="57"/>
      <c r="D9" s="1000"/>
      <c r="E9" s="57"/>
      <c r="F9" s="57"/>
      <c r="G9" s="2"/>
    </row>
    <row r="10" spans="1:7" s="994" customFormat="1" ht="16.5">
      <c r="A10" s="996"/>
      <c r="B10" s="996"/>
      <c r="C10" s="996"/>
      <c r="D10" s="999"/>
      <c r="E10" s="996"/>
      <c r="F10" s="996"/>
      <c r="G10" s="2"/>
    </row>
    <row r="11" spans="1:7" ht="15">
      <c r="A11" s="1195" t="s">
        <v>12</v>
      </c>
      <c r="B11" s="1195"/>
      <c r="C11" s="1195"/>
      <c r="D11" s="1195"/>
      <c r="E11" s="1195"/>
      <c r="F11" s="1195"/>
      <c r="G11" s="39"/>
    </row>
    <row r="12" spans="1:7" ht="15">
      <c r="A12" s="1195" t="s">
        <v>13</v>
      </c>
      <c r="B12" s="1195"/>
      <c r="C12" s="1195"/>
      <c r="D12" s="1195"/>
      <c r="E12" s="1195"/>
      <c r="F12" s="1195"/>
      <c r="G12" s="39"/>
    </row>
    <row r="13" spans="1:7" s="994" customFormat="1" ht="15">
      <c r="A13" s="5"/>
      <c r="B13" s="40"/>
      <c r="C13" s="460"/>
      <c r="D13" s="999"/>
      <c r="E13" s="460"/>
      <c r="F13" s="40"/>
      <c r="G13" s="39"/>
    </row>
    <row r="14" spans="1:7" ht="54.75" customHeight="1">
      <c r="A14" s="336" t="s">
        <v>9</v>
      </c>
      <c r="B14" s="1200" t="s">
        <v>211</v>
      </c>
      <c r="C14" s="1201"/>
      <c r="D14" s="1202"/>
      <c r="E14" s="337" t="s">
        <v>212</v>
      </c>
      <c r="F14" s="336" t="s">
        <v>10</v>
      </c>
      <c r="G14" s="338" t="s">
        <v>4</v>
      </c>
    </row>
    <row r="15" spans="1:7">
      <c r="A15" s="114">
        <v>1</v>
      </c>
      <c r="B15" s="1203">
        <v>2</v>
      </c>
      <c r="C15" s="1204"/>
      <c r="D15" s="1205"/>
      <c r="E15" s="115">
        <v>3</v>
      </c>
      <c r="F15" s="114">
        <v>4</v>
      </c>
      <c r="G15" s="116">
        <v>5</v>
      </c>
    </row>
    <row r="16" spans="1:7" ht="15">
      <c r="A16" s="1196" t="s">
        <v>135</v>
      </c>
      <c r="B16" s="1197"/>
      <c r="C16" s="1197"/>
      <c r="D16" s="1197"/>
      <c r="E16" s="1198"/>
      <c r="F16" s="1198"/>
      <c r="G16" s="1199"/>
    </row>
    <row r="17" spans="1:10" ht="75.75" customHeight="1">
      <c r="A17" s="468" t="s">
        <v>0</v>
      </c>
      <c r="B17" s="1210" t="s">
        <v>643</v>
      </c>
      <c r="C17" s="1211"/>
      <c r="D17" s="1212"/>
      <c r="E17" s="469" t="s">
        <v>136</v>
      </c>
      <c r="F17" s="379"/>
      <c r="G17" s="470"/>
      <c r="H17" s="981" t="s">
        <v>617</v>
      </c>
      <c r="I17" s="981"/>
      <c r="J17" s="981"/>
    </row>
    <row r="18" spans="1:10" ht="15">
      <c r="A18" s="473"/>
      <c r="B18" s="1213" t="s">
        <v>137</v>
      </c>
      <c r="C18" s="1214"/>
      <c r="D18" s="1215"/>
      <c r="E18" s="381" t="s">
        <v>217</v>
      </c>
      <c r="F18" s="474"/>
      <c r="G18" s="475"/>
    </row>
    <row r="19" spans="1:10" ht="15">
      <c r="A19" s="473"/>
      <c r="B19" s="366" t="s">
        <v>605</v>
      </c>
      <c r="C19" s="367"/>
      <c r="D19" s="368"/>
      <c r="E19" s="381"/>
      <c r="F19" s="474"/>
      <c r="G19" s="475"/>
    </row>
    <row r="20" spans="1:10" ht="60">
      <c r="A20" s="473"/>
      <c r="B20" s="364" t="s">
        <v>138</v>
      </c>
      <c r="C20" s="916" t="s">
        <v>219</v>
      </c>
      <c r="D20" s="993">
        <f>(110+20*2)*40/10000</f>
        <v>0.6</v>
      </c>
      <c r="E20" s="481" t="s">
        <v>678</v>
      </c>
      <c r="F20" s="479" t="s">
        <v>676</v>
      </c>
      <c r="G20" s="480">
        <f>2432*D20*1.3*1.5</f>
        <v>2845.44</v>
      </c>
    </row>
    <row r="21" spans="1:10" ht="35.25" customHeight="1">
      <c r="A21" s="473"/>
      <c r="B21" s="366" t="s">
        <v>221</v>
      </c>
      <c r="C21" s="367"/>
      <c r="D21" s="368"/>
      <c r="E21" s="481" t="s">
        <v>222</v>
      </c>
      <c r="F21" s="479" t="s">
        <v>675</v>
      </c>
      <c r="G21" s="480">
        <f>589*1.15*D20</f>
        <v>406.40999999999991</v>
      </c>
    </row>
    <row r="22" spans="1:10" ht="15">
      <c r="A22" s="439"/>
      <c r="B22" s="482"/>
      <c r="C22" s="483"/>
      <c r="D22" s="484"/>
      <c r="E22" s="381"/>
      <c r="F22" s="485"/>
      <c r="G22" s="480"/>
      <c r="H22">
        <f>G22*4.29</f>
        <v>0</v>
      </c>
    </row>
    <row r="23" spans="1:10" ht="15" customHeight="1">
      <c r="A23" s="468" t="s">
        <v>1</v>
      </c>
      <c r="B23" s="486" t="s">
        <v>224</v>
      </c>
      <c r="C23" s="487"/>
      <c r="D23" s="488"/>
      <c r="E23" s="1216" t="s">
        <v>225</v>
      </c>
      <c r="F23" s="378"/>
      <c r="G23" s="379"/>
    </row>
    <row r="24" spans="1:10" ht="27" customHeight="1">
      <c r="A24" s="473"/>
      <c r="B24" s="382" t="s">
        <v>226</v>
      </c>
      <c r="C24" s="477"/>
      <c r="D24" s="478"/>
      <c r="E24" s="1217"/>
      <c r="F24" s="380"/>
      <c r="G24" s="381"/>
    </row>
    <row r="25" spans="1:10" ht="15">
      <c r="A25" s="473"/>
      <c r="B25" s="382"/>
      <c r="C25" s="477"/>
      <c r="D25" s="478"/>
      <c r="E25" s="1217"/>
      <c r="F25" s="380" t="s">
        <v>227</v>
      </c>
      <c r="G25" s="381">
        <f>G20*0.85</f>
        <v>2418.6239999999998</v>
      </c>
    </row>
    <row r="26" spans="1:10" ht="12.75" hidden="1" customHeight="1">
      <c r="A26" s="473"/>
      <c r="B26" s="482" t="s">
        <v>228</v>
      </c>
      <c r="C26" s="477"/>
      <c r="D26" s="478"/>
      <c r="E26" s="1217"/>
      <c r="F26" s="380"/>
      <c r="G26" s="381"/>
    </row>
    <row r="27" spans="1:10" ht="38.25" hidden="1" customHeight="1">
      <c r="A27" s="439"/>
      <c r="B27" s="482"/>
      <c r="C27" s="483"/>
      <c r="D27" s="484"/>
      <c r="E27" s="1218"/>
      <c r="F27" s="383"/>
      <c r="G27" s="384"/>
    </row>
    <row r="28" spans="1:10" ht="15">
      <c r="A28" s="489" t="s">
        <v>3</v>
      </c>
      <c r="B28" s="490" t="s">
        <v>139</v>
      </c>
      <c r="C28" s="491"/>
      <c r="D28" s="492"/>
      <c r="E28" s="493"/>
      <c r="F28" s="494"/>
      <c r="G28" s="495">
        <f>G21</f>
        <v>406.40999999999991</v>
      </c>
    </row>
    <row r="29" spans="1:10" ht="31.5" customHeight="1">
      <c r="A29" s="468" t="s">
        <v>2</v>
      </c>
      <c r="B29" s="1161" t="s">
        <v>594</v>
      </c>
      <c r="C29" s="1162"/>
      <c r="D29" s="1163"/>
      <c r="E29" s="303" t="s">
        <v>647</v>
      </c>
      <c r="F29" s="304"/>
      <c r="G29" s="469"/>
    </row>
    <row r="30" spans="1:10" ht="16.149999999999999" customHeight="1">
      <c r="A30" s="439"/>
      <c r="B30" s="1164" t="s">
        <v>535</v>
      </c>
      <c r="C30" s="1165"/>
      <c r="D30" s="1166"/>
      <c r="E30" s="280" t="s">
        <v>537</v>
      </c>
      <c r="F30" s="281" t="s">
        <v>538</v>
      </c>
      <c r="G30" s="992">
        <f>G25*0.1375</f>
        <v>332.56079999999997</v>
      </c>
    </row>
    <row r="31" spans="1:10" ht="21" customHeight="1">
      <c r="A31" s="468" t="s">
        <v>5</v>
      </c>
      <c r="B31" s="486" t="s">
        <v>229</v>
      </c>
      <c r="C31" s="487"/>
      <c r="D31" s="488"/>
      <c r="E31" s="381" t="s">
        <v>141</v>
      </c>
      <c r="F31" s="497" t="s">
        <v>230</v>
      </c>
      <c r="G31" s="499"/>
    </row>
    <row r="32" spans="1:10" ht="26.45" customHeight="1">
      <c r="A32" s="439"/>
      <c r="B32" s="482" t="s">
        <v>231</v>
      </c>
      <c r="C32" s="483"/>
      <c r="D32" s="484"/>
      <c r="E32" s="500" t="s">
        <v>232</v>
      </c>
      <c r="F32" s="485" t="s">
        <v>233</v>
      </c>
      <c r="G32" s="495">
        <f>(G25+G30)*0.06*2.5</f>
        <v>412.67772000000002</v>
      </c>
    </row>
    <row r="33" spans="1:7" ht="15" hidden="1">
      <c r="A33" s="468" t="s">
        <v>140</v>
      </c>
      <c r="B33" s="486" t="s">
        <v>112</v>
      </c>
      <c r="C33" s="487"/>
      <c r="D33" s="488"/>
      <c r="E33" s="469" t="s">
        <v>234</v>
      </c>
      <c r="F33" s="497" t="s">
        <v>230</v>
      </c>
      <c r="G33" s="499"/>
    </row>
    <row r="34" spans="1:7" ht="28.5" hidden="1" customHeight="1">
      <c r="A34" s="473"/>
      <c r="B34" s="501" t="s">
        <v>650</v>
      </c>
      <c r="C34" s="502"/>
      <c r="D34" s="503"/>
      <c r="E34" s="473" t="s">
        <v>235</v>
      </c>
      <c r="F34" s="504" t="s">
        <v>236</v>
      </c>
      <c r="G34" s="480">
        <f>(G25+G30)*0.14*0</f>
        <v>0</v>
      </c>
    </row>
    <row r="35" spans="1:7" ht="15" hidden="1">
      <c r="A35" s="473"/>
      <c r="B35" s="382" t="s">
        <v>237</v>
      </c>
      <c r="C35" s="477"/>
      <c r="D35" s="478"/>
      <c r="E35" s="381"/>
      <c r="F35" s="479"/>
      <c r="G35" s="480"/>
    </row>
    <row r="36" spans="1:7" ht="38.25" hidden="1" customHeight="1">
      <c r="A36" s="439"/>
      <c r="B36" s="482" t="s">
        <v>238</v>
      </c>
      <c r="C36" s="483"/>
      <c r="D36" s="484"/>
      <c r="E36" s="384"/>
      <c r="F36" s="485"/>
      <c r="G36" s="495"/>
    </row>
    <row r="37" spans="1:7" ht="19.5" customHeight="1">
      <c r="A37" s="473"/>
      <c r="B37" s="490" t="s">
        <v>239</v>
      </c>
      <c r="C37" s="491"/>
      <c r="D37" s="492"/>
      <c r="E37" s="505"/>
      <c r="F37" s="479"/>
      <c r="G37" s="480">
        <f>ROUND(G25+G28+G30+G34+G32,0)</f>
        <v>3570</v>
      </c>
    </row>
    <row r="38" spans="1:7" ht="21" customHeight="1">
      <c r="A38" s="468" t="s">
        <v>140</v>
      </c>
      <c r="B38" s="486" t="s">
        <v>240</v>
      </c>
      <c r="C38" s="487"/>
      <c r="D38" s="488"/>
      <c r="E38" s="469"/>
      <c r="F38" s="497"/>
      <c r="G38" s="499"/>
    </row>
    <row r="39" spans="1:7" ht="15">
      <c r="A39" s="473"/>
      <c r="B39" s="382" t="s">
        <v>241</v>
      </c>
      <c r="C39" s="477"/>
      <c r="D39" s="478"/>
      <c r="E39" s="381"/>
      <c r="F39" s="504"/>
      <c r="G39" s="480"/>
    </row>
    <row r="40" spans="1:7" s="283" customFormat="1" ht="15.75" customHeight="1">
      <c r="A40" s="473"/>
      <c r="B40" s="382" t="s">
        <v>142</v>
      </c>
      <c r="C40" s="477"/>
      <c r="D40" s="478"/>
      <c r="E40" s="381" t="s">
        <v>143</v>
      </c>
      <c r="F40" s="504"/>
      <c r="G40" s="480"/>
    </row>
    <row r="41" spans="1:7" ht="15">
      <c r="A41" s="473"/>
      <c r="B41" s="482" t="s">
        <v>242</v>
      </c>
      <c r="C41" s="483"/>
      <c r="D41" s="484"/>
      <c r="E41" s="381" t="s">
        <v>243</v>
      </c>
      <c r="F41" s="479" t="s">
        <v>244</v>
      </c>
      <c r="G41" s="480">
        <f>G37*1.08</f>
        <v>3855.6000000000004</v>
      </c>
    </row>
    <row r="42" spans="1:7" ht="15" hidden="1">
      <c r="A42" s="468"/>
      <c r="B42" s="506" t="s">
        <v>282</v>
      </c>
      <c r="C42" s="497"/>
      <c r="D42" s="507"/>
      <c r="E42" s="469" t="s">
        <v>283</v>
      </c>
      <c r="F42" s="497" t="s">
        <v>284</v>
      </c>
      <c r="G42" s="499">
        <f>ROUND(G41*0,0)</f>
        <v>0</v>
      </c>
    </row>
    <row r="43" spans="1:7" ht="15" hidden="1">
      <c r="A43" s="473"/>
      <c r="B43" s="508" t="s">
        <v>286</v>
      </c>
      <c r="C43" s="479"/>
      <c r="D43" s="509"/>
      <c r="E43" s="381" t="s">
        <v>287</v>
      </c>
      <c r="F43" s="474"/>
      <c r="G43" s="480"/>
    </row>
    <row r="44" spans="1:7" ht="15" hidden="1">
      <c r="A44" s="473"/>
      <c r="B44" s="508" t="s">
        <v>288</v>
      </c>
      <c r="C44" s="479"/>
      <c r="D44" s="509"/>
      <c r="E44" s="381" t="s">
        <v>289</v>
      </c>
      <c r="F44" s="474"/>
      <c r="G44" s="480"/>
    </row>
    <row r="45" spans="1:7" ht="15" hidden="1">
      <c r="A45" s="473"/>
      <c r="B45" s="508" t="s">
        <v>290</v>
      </c>
      <c r="C45" s="479"/>
      <c r="D45" s="509"/>
      <c r="E45" s="381" t="s">
        <v>291</v>
      </c>
      <c r="F45" s="474"/>
      <c r="G45" s="480"/>
    </row>
    <row r="46" spans="1:7" ht="15" hidden="1">
      <c r="A46" s="473"/>
      <c r="B46" s="508" t="s">
        <v>292</v>
      </c>
      <c r="C46" s="479"/>
      <c r="D46" s="509"/>
      <c r="E46" s="381" t="s">
        <v>293</v>
      </c>
      <c r="F46" s="474"/>
      <c r="G46" s="480"/>
    </row>
    <row r="47" spans="1:7" ht="15" hidden="1">
      <c r="A47" s="439"/>
      <c r="B47" s="510" t="s">
        <v>29</v>
      </c>
      <c r="C47" s="485"/>
      <c r="D47" s="511"/>
      <c r="E47" s="384"/>
      <c r="F47" s="512"/>
      <c r="G47" s="495"/>
    </row>
    <row r="48" spans="1:7" ht="30">
      <c r="A48" s="489" t="s">
        <v>245</v>
      </c>
      <c r="B48" s="513" t="s">
        <v>14</v>
      </c>
      <c r="C48" s="514"/>
      <c r="D48" s="515"/>
      <c r="E48" s="493" t="s">
        <v>130</v>
      </c>
      <c r="F48" s="516">
        <v>0.04</v>
      </c>
      <c r="G48" s="493">
        <f>G41*0.04</f>
        <v>154.22400000000002</v>
      </c>
    </row>
    <row r="49" spans="1:7" ht="30">
      <c r="A49" s="489" t="s">
        <v>294</v>
      </c>
      <c r="B49" s="520" t="s">
        <v>15</v>
      </c>
      <c r="C49" s="521"/>
      <c r="D49" s="522"/>
      <c r="E49" s="523" t="s">
        <v>131</v>
      </c>
      <c r="F49" s="494">
        <v>480</v>
      </c>
      <c r="G49" s="493">
        <f>ROUND((480*2),0)</f>
        <v>960</v>
      </c>
    </row>
    <row r="50" spans="1:7" ht="14.25">
      <c r="A50" s="525"/>
      <c r="B50" s="526" t="s">
        <v>132</v>
      </c>
      <c r="C50" s="527"/>
      <c r="D50" s="528"/>
      <c r="E50" s="440"/>
      <c r="F50" s="441"/>
      <c r="G50" s="442">
        <f>ROUND(G41+G48+G49,2)</f>
        <v>4969.82</v>
      </c>
    </row>
    <row r="51" spans="1:7" ht="15.75" customHeight="1">
      <c r="A51" s="531"/>
      <c r="B51" s="1219" t="s">
        <v>673</v>
      </c>
      <c r="C51" s="1220"/>
      <c r="D51" s="1220"/>
      <c r="E51" s="1221"/>
      <c r="F51" s="926">
        <f>ROUND((5.27*1.0245),4)</f>
        <v>5.3990999999999998</v>
      </c>
      <c r="G51" s="417">
        <f>ROUND(G50*F51,2)</f>
        <v>26832.560000000001</v>
      </c>
    </row>
  </sheetData>
  <mergeCells count="18">
    <mergeCell ref="B17:D17"/>
    <mergeCell ref="B18:D18"/>
    <mergeCell ref="E23:E27"/>
    <mergeCell ref="B29:D29"/>
    <mergeCell ref="B51:E51"/>
    <mergeCell ref="B30:D30"/>
    <mergeCell ref="A1:G1"/>
    <mergeCell ref="A2:G2"/>
    <mergeCell ref="B4:F4"/>
    <mergeCell ref="B5:F5"/>
    <mergeCell ref="A6:G6"/>
    <mergeCell ref="B7:F7"/>
    <mergeCell ref="B8:F8"/>
    <mergeCell ref="A11:F11"/>
    <mergeCell ref="A12:F12"/>
    <mergeCell ref="A16:G16"/>
    <mergeCell ref="B14:D14"/>
    <mergeCell ref="B15:D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8"/>
  <sheetViews>
    <sheetView zoomScale="80" zoomScaleNormal="80" workbookViewId="0">
      <selection activeCell="E10" sqref="E10"/>
    </sheetView>
  </sheetViews>
  <sheetFormatPr defaultColWidth="9.140625" defaultRowHeight="16.5"/>
  <cols>
    <col min="1" max="1" width="5.42578125" style="1" customWidth="1"/>
    <col min="2" max="2" width="38.7109375" style="1" customWidth="1"/>
    <col min="3" max="3" width="7.28515625" style="1" customWidth="1"/>
    <col min="4" max="4" width="9.7109375" style="1" customWidth="1"/>
    <col min="5" max="5" width="42.140625" style="1" customWidth="1"/>
    <col min="6" max="6" width="27.140625" style="1" customWidth="1"/>
    <col min="7" max="7" width="12.28515625" style="13" customWidth="1"/>
    <col min="8" max="16384" width="9.140625" style="35"/>
  </cols>
  <sheetData>
    <row r="1" spans="1:7">
      <c r="A1" s="1222" t="str">
        <f>'01 УРС ВЛ10_ ВЛ0,4 Вектор '!B14</f>
        <v>Смета №1.4</v>
      </c>
      <c r="B1" s="1222"/>
      <c r="C1" s="1222"/>
      <c r="D1" s="1222"/>
      <c r="E1" s="1222"/>
      <c r="F1" s="1222"/>
      <c r="G1" s="1222"/>
    </row>
    <row r="2" spans="1:7">
      <c r="A2" s="1206" t="s">
        <v>133</v>
      </c>
      <c r="B2" s="1206"/>
      <c r="C2" s="1206"/>
      <c r="D2" s="1206"/>
      <c r="E2" s="1206"/>
      <c r="F2" s="1206"/>
      <c r="G2" s="1206"/>
    </row>
    <row r="3" spans="1:7">
      <c r="A3" s="57"/>
      <c r="B3" s="57"/>
      <c r="C3" s="57"/>
      <c r="D3" s="57"/>
      <c r="E3" s="57"/>
      <c r="F3" s="57"/>
      <c r="G3" s="2"/>
    </row>
    <row r="4" spans="1:7" ht="15">
      <c r="A4" s="91"/>
      <c r="B4" s="1223" t="s">
        <v>7</v>
      </c>
      <c r="C4" s="1224"/>
      <c r="D4" s="1224"/>
      <c r="E4" s="1224"/>
      <c r="F4" s="1224"/>
      <c r="G4" s="91"/>
    </row>
    <row r="5" spans="1:7" ht="15">
      <c r="A5" s="91"/>
      <c r="B5" s="1223" t="s">
        <v>8</v>
      </c>
      <c r="C5" s="1224"/>
      <c r="D5" s="1224"/>
      <c r="E5" s="1224"/>
      <c r="F5" s="1224"/>
      <c r="G5" s="91"/>
    </row>
    <row r="6" spans="1:7" ht="41.25" customHeight="1">
      <c r="A6" s="1229" t="str">
        <f>'Предпроект ВЛ10'!A8:G8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6" s="1229"/>
      <c r="C6" s="1229"/>
      <c r="D6" s="1229"/>
      <c r="E6" s="1229"/>
      <c r="F6" s="1229"/>
      <c r="G6" s="1229"/>
    </row>
    <row r="7" spans="1:7" ht="16.5" customHeight="1">
      <c r="A7" s="57"/>
      <c r="B7" s="1193" t="s">
        <v>11</v>
      </c>
      <c r="C7" s="1193"/>
      <c r="D7" s="1193"/>
      <c r="E7" s="1193"/>
      <c r="F7" s="1193"/>
      <c r="G7" s="2"/>
    </row>
    <row r="8" spans="1:7" ht="35.25" customHeight="1">
      <c r="A8" s="57"/>
      <c r="B8" s="1194" t="str">
        <f>'ИИ ВЛ10'!B8:F8</f>
        <v>Российская Федерация, Оренбургская область, Оренбургский район, п.Пригородный, ш.Нежинское, земельный участок с кадастровым номером 56:21:1903003:436.</v>
      </c>
      <c r="C8" s="1194"/>
      <c r="D8" s="1194"/>
      <c r="E8" s="1194"/>
      <c r="F8" s="1194"/>
      <c r="G8" s="2"/>
    </row>
    <row r="9" spans="1:7" ht="8.25" customHeight="1">
      <c r="A9" s="57"/>
      <c r="B9" s="57"/>
      <c r="C9" s="57"/>
      <c r="D9" s="57"/>
      <c r="E9" s="57"/>
      <c r="F9" s="57"/>
      <c r="G9" s="2"/>
    </row>
    <row r="10" spans="1:7" s="994" customFormat="1" ht="18.75" customHeight="1">
      <c r="A10" s="996"/>
      <c r="B10" s="996"/>
      <c r="C10" s="996"/>
      <c r="D10" s="996"/>
      <c r="E10" s="1001"/>
      <c r="F10" s="996"/>
      <c r="G10" s="2"/>
    </row>
    <row r="11" spans="1:7" s="994" customFormat="1">
      <c r="A11" s="996"/>
      <c r="B11" s="996"/>
      <c r="C11" s="996"/>
      <c r="D11" s="996"/>
      <c r="E11" s="996"/>
      <c r="F11" s="996"/>
      <c r="G11" s="2"/>
    </row>
    <row r="12" spans="1:7" ht="15">
      <c r="A12" s="1225" t="s">
        <v>12</v>
      </c>
      <c r="B12" s="1225"/>
      <c r="C12" s="1225"/>
      <c r="D12" s="1225"/>
      <c r="E12" s="1225"/>
      <c r="F12" s="1225"/>
      <c r="G12" s="92"/>
    </row>
    <row r="13" spans="1:7" ht="15">
      <c r="A13" s="1225" t="s">
        <v>13</v>
      </c>
      <c r="B13" s="1225"/>
      <c r="C13" s="1225"/>
      <c r="D13" s="1225"/>
      <c r="E13" s="1225"/>
      <c r="F13" s="1225"/>
      <c r="G13" s="92"/>
    </row>
    <row r="14" spans="1:7" ht="15">
      <c r="A14" s="93"/>
      <c r="B14" s="94"/>
      <c r="C14" s="94"/>
      <c r="D14" s="94"/>
      <c r="E14" s="35"/>
      <c r="F14" s="94"/>
      <c r="G14" s="92"/>
    </row>
    <row r="15" spans="1:7" ht="42.75" customHeight="1">
      <c r="A15" s="339" t="s">
        <v>9</v>
      </c>
      <c r="B15" s="1230" t="s">
        <v>211</v>
      </c>
      <c r="C15" s="1230"/>
      <c r="D15" s="1230"/>
      <c r="E15" s="339" t="s">
        <v>213</v>
      </c>
      <c r="F15" s="339" t="s">
        <v>10</v>
      </c>
      <c r="G15" s="340" t="s">
        <v>4</v>
      </c>
    </row>
    <row r="16" spans="1:7" ht="12.75">
      <c r="A16" s="341">
        <v>1</v>
      </c>
      <c r="B16" s="1231">
        <v>2</v>
      </c>
      <c r="C16" s="1232"/>
      <c r="D16" s="1233"/>
      <c r="E16" s="342">
        <v>3</v>
      </c>
      <c r="F16" s="341">
        <v>4</v>
      </c>
      <c r="G16" s="343">
        <v>5</v>
      </c>
    </row>
    <row r="17" spans="1:8" ht="12.75">
      <c r="A17" s="1226" t="s">
        <v>17</v>
      </c>
      <c r="B17" s="1227"/>
      <c r="C17" s="1227"/>
      <c r="D17" s="1227"/>
      <c r="E17" s="1227"/>
      <c r="F17" s="1227"/>
      <c r="G17" s="1228"/>
    </row>
    <row r="18" spans="1:8" s="121" customFormat="1" ht="107.25" customHeight="1">
      <c r="A18" s="95">
        <v>1</v>
      </c>
      <c r="B18" s="96" t="s">
        <v>19</v>
      </c>
      <c r="C18" s="581" t="s">
        <v>18</v>
      </c>
      <c r="D18" s="991">
        <f>(110*5.3)/10000/1000</f>
        <v>5.8300000000000001E-5</v>
      </c>
      <c r="E18" s="97" t="s">
        <v>20</v>
      </c>
      <c r="F18" s="97" t="s">
        <v>21</v>
      </c>
      <c r="G18" s="98">
        <f>(1363*0.1+3431*D18)*1.47</f>
        <v>200.65504013099999</v>
      </c>
      <c r="H18" s="980"/>
    </row>
    <row r="19" spans="1:8" s="121" customFormat="1" ht="151.5" customHeight="1">
      <c r="A19" s="36">
        <v>2</v>
      </c>
      <c r="B19" s="37" t="s">
        <v>22</v>
      </c>
      <c r="C19" s="581" t="s">
        <v>18</v>
      </c>
      <c r="D19" s="582">
        <f>D18</f>
        <v>5.8300000000000001E-5</v>
      </c>
      <c r="E19" s="97" t="s">
        <v>108</v>
      </c>
      <c r="F19" s="97" t="s">
        <v>23</v>
      </c>
      <c r="G19" s="38">
        <f>(355*0.1+22*3.94*1.6*D19)*1.24</f>
        <v>44.030026032896004</v>
      </c>
    </row>
    <row r="20" spans="1:8" ht="12.75">
      <c r="A20" s="99">
        <v>3</v>
      </c>
      <c r="B20" s="100" t="s">
        <v>24</v>
      </c>
      <c r="C20" s="101"/>
      <c r="D20" s="101"/>
      <c r="E20" s="101"/>
      <c r="F20" s="101" t="s">
        <v>25</v>
      </c>
      <c r="G20" s="102">
        <f>G18+G19</f>
        <v>244.68506616389601</v>
      </c>
    </row>
    <row r="21" spans="1:8" ht="13.5">
      <c r="A21" s="103" t="s">
        <v>2</v>
      </c>
      <c r="B21" s="104" t="s">
        <v>26</v>
      </c>
      <c r="C21" s="104"/>
      <c r="D21" s="105" t="s">
        <v>27</v>
      </c>
      <c r="E21" s="106">
        <f>2.51</f>
        <v>2.5099999999999998</v>
      </c>
      <c r="F21" s="104" t="s">
        <v>28</v>
      </c>
      <c r="G21" s="107">
        <f>ROUND(G20*2.51,2)</f>
        <v>614.16</v>
      </c>
    </row>
    <row r="22" spans="1:8" s="283" customFormat="1" ht="15.75" customHeight="1" thickBot="1">
      <c r="A22" s="531"/>
      <c r="B22" s="1234" t="s">
        <v>674</v>
      </c>
      <c r="C22" s="1235"/>
      <c r="D22" s="1235"/>
      <c r="E22" s="1236"/>
      <c r="F22" s="1009">
        <f>7.108</f>
        <v>7.1079999999999997</v>
      </c>
      <c r="G22" s="668">
        <f>ROUND(G21*F22,2)</f>
        <v>4365.45</v>
      </c>
    </row>
    <row r="23" spans="1:8" ht="12.75">
      <c r="A23" s="108"/>
      <c r="B23" s="109"/>
      <c r="C23" s="110"/>
      <c r="D23" s="110"/>
      <c r="E23" s="111"/>
      <c r="F23" s="112"/>
      <c r="G23" s="113"/>
    </row>
    <row r="24" spans="1:8" ht="15.75">
      <c r="A24" s="8"/>
      <c r="B24" s="6"/>
      <c r="C24" s="9"/>
      <c r="D24" s="9"/>
      <c r="E24" s="6"/>
      <c r="F24" s="10"/>
      <c r="G24" s="11"/>
    </row>
    <row r="25" spans="1:8" ht="15.75">
      <c r="A25" s="8"/>
      <c r="B25" s="6"/>
      <c r="C25" s="9"/>
      <c r="D25" s="9"/>
      <c r="E25" s="6"/>
      <c r="F25" s="10"/>
      <c r="G25" s="11"/>
    </row>
    <row r="26" spans="1:8" ht="15.75">
      <c r="A26" s="8"/>
      <c r="B26" s="6"/>
      <c r="C26" s="6"/>
      <c r="D26" s="6"/>
      <c r="E26" s="10"/>
      <c r="F26" s="1156"/>
      <c r="G26" s="1156"/>
    </row>
    <row r="27" spans="1:8" ht="15.75">
      <c r="A27" s="8"/>
      <c r="B27" s="6"/>
      <c r="C27" s="1148"/>
      <c r="D27" s="1148"/>
      <c r="E27" s="1148"/>
      <c r="F27" s="12"/>
      <c r="G27" s="11"/>
    </row>
    <row r="28" spans="1:8">
      <c r="B28" s="4"/>
      <c r="C28" s="4"/>
      <c r="D28" s="4"/>
      <c r="E28" s="4"/>
      <c r="F28" s="4"/>
      <c r="G28" s="7"/>
    </row>
  </sheetData>
  <mergeCells count="15">
    <mergeCell ref="C27:E27"/>
    <mergeCell ref="A1:G1"/>
    <mergeCell ref="A2:G2"/>
    <mergeCell ref="B4:F4"/>
    <mergeCell ref="B5:F5"/>
    <mergeCell ref="B7:F7"/>
    <mergeCell ref="B8:F8"/>
    <mergeCell ref="A12:F12"/>
    <mergeCell ref="A13:F13"/>
    <mergeCell ref="A17:G17"/>
    <mergeCell ref="F26:G26"/>
    <mergeCell ref="A6:G6"/>
    <mergeCell ref="B15:D15"/>
    <mergeCell ref="B16:D16"/>
    <mergeCell ref="B22:E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63"/>
  <sheetViews>
    <sheetView view="pageBreakPreview" topLeftCell="A7" zoomScale="70" zoomScaleNormal="85" zoomScaleSheetLayoutView="70" workbookViewId="0">
      <selection activeCell="B10" sqref="B10:L10"/>
    </sheetView>
  </sheetViews>
  <sheetFormatPr defaultColWidth="10.28515625" defaultRowHeight="15"/>
  <cols>
    <col min="1" max="1" width="4.28515625" style="222" customWidth="1"/>
    <col min="2" max="2" width="21.28515625" style="222" customWidth="1"/>
    <col min="3" max="3" width="15.85546875" style="222" customWidth="1"/>
    <col min="4" max="4" width="17.28515625" style="222" customWidth="1"/>
    <col min="5" max="5" width="14.85546875" style="222" customWidth="1"/>
    <col min="6" max="6" width="13.5703125" style="222" customWidth="1"/>
    <col min="7" max="7" width="8.28515625" style="222" customWidth="1"/>
    <col min="8" max="8" width="15.7109375" style="222" customWidth="1"/>
    <col min="9" max="9" width="9" style="222" customWidth="1"/>
    <col min="10" max="10" width="8.7109375" style="222" customWidth="1"/>
    <col min="11" max="11" width="7.140625" style="222" customWidth="1"/>
    <col min="12" max="12" width="17.140625" style="222" customWidth="1"/>
    <col min="13" max="13" width="3.140625" style="222" customWidth="1"/>
    <col min="14" max="14" width="18.28515625" style="222" customWidth="1"/>
    <col min="15" max="16384" width="10.28515625" style="222"/>
  </cols>
  <sheetData>
    <row r="1" spans="1:47" hidden="1">
      <c r="C1" s="223"/>
      <c r="D1" s="223"/>
      <c r="H1" s="223"/>
      <c r="I1" s="223"/>
      <c r="J1" s="223"/>
      <c r="K1" s="223"/>
      <c r="L1" s="223"/>
    </row>
    <row r="2" spans="1:47" hidden="1">
      <c r="C2" s="223"/>
      <c r="D2" s="223"/>
      <c r="H2" s="223"/>
      <c r="I2" s="223"/>
      <c r="J2" s="223"/>
      <c r="K2" s="223"/>
      <c r="L2" s="223"/>
    </row>
    <row r="3" spans="1:47" hidden="1">
      <c r="B3" s="223"/>
      <c r="C3" s="223"/>
      <c r="D3" s="223"/>
      <c r="H3" s="223"/>
      <c r="I3" s="223"/>
      <c r="J3" s="223"/>
      <c r="K3" s="223"/>
      <c r="L3" s="223"/>
    </row>
    <row r="4" spans="1:47" hidden="1">
      <c r="B4" s="1270"/>
      <c r="C4" s="1270"/>
      <c r="D4" s="1270"/>
      <c r="H4" s="223"/>
      <c r="I4" s="223"/>
      <c r="J4" s="223"/>
      <c r="K4" s="223"/>
      <c r="L4" s="223"/>
    </row>
    <row r="5" spans="1:47" hidden="1">
      <c r="B5" s="223"/>
      <c r="C5" s="223"/>
      <c r="D5" s="223"/>
      <c r="H5" s="223"/>
      <c r="I5" s="223"/>
      <c r="J5" s="223"/>
      <c r="K5" s="223"/>
      <c r="L5" s="223"/>
    </row>
    <row r="6" spans="1:47" hidden="1">
      <c r="B6" s="223"/>
      <c r="C6" s="223"/>
      <c r="D6" s="223"/>
      <c r="H6" s="223"/>
      <c r="I6" s="223"/>
      <c r="J6" s="223"/>
      <c r="K6" s="223"/>
      <c r="L6" s="223"/>
    </row>
    <row r="7" spans="1:47" ht="15.75" customHeight="1">
      <c r="A7" s="1271" t="str">
        <f>'01 УРС ВЛ10_ ВЛ0,4 Вектор '!B15</f>
        <v>Смета №1.5</v>
      </c>
      <c r="B7" s="1271"/>
      <c r="C7" s="1271"/>
      <c r="D7" s="1271"/>
      <c r="E7" s="1271"/>
      <c r="F7" s="1271"/>
      <c r="G7" s="1271"/>
      <c r="H7" s="1271"/>
      <c r="I7" s="1271"/>
      <c r="J7" s="1271"/>
      <c r="K7" s="1271"/>
      <c r="L7" s="1271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</row>
    <row r="8" spans="1:47" ht="22.5" customHeight="1">
      <c r="A8" s="1272" t="s">
        <v>174</v>
      </c>
      <c r="B8" s="1272"/>
      <c r="C8" s="1272"/>
      <c r="D8" s="1272"/>
      <c r="E8" s="1272"/>
      <c r="F8" s="1272"/>
      <c r="G8" s="1272"/>
      <c r="H8" s="1272"/>
      <c r="I8" s="1272"/>
      <c r="J8" s="1272"/>
      <c r="K8" s="1272"/>
      <c r="L8" s="1272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</row>
    <row r="9" spans="1:47" ht="41.25" customHeight="1">
      <c r="A9" s="1272" t="str">
        <f>'Предпроект ВЛ10'!A8:G8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9" s="1272"/>
      <c r="C9" s="1272"/>
      <c r="D9" s="1272"/>
      <c r="E9" s="1272"/>
      <c r="F9" s="1272"/>
      <c r="G9" s="1272"/>
      <c r="H9" s="1272"/>
      <c r="I9" s="1272"/>
      <c r="J9" s="1272"/>
      <c r="K9" s="1272"/>
      <c r="L9" s="1272"/>
      <c r="M9" s="225"/>
      <c r="N9" s="225"/>
      <c r="O9" s="225"/>
      <c r="P9" s="225"/>
      <c r="Q9" s="225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</row>
    <row r="10" spans="1:47" s="229" customFormat="1" ht="18.75" customHeight="1">
      <c r="A10" s="267"/>
      <c r="B10" s="1273"/>
      <c r="C10" s="1273"/>
      <c r="D10" s="1273"/>
      <c r="E10" s="1273"/>
      <c r="F10" s="1273"/>
      <c r="G10" s="1273"/>
      <c r="H10" s="1273"/>
      <c r="I10" s="1273"/>
      <c r="J10" s="1273"/>
      <c r="K10" s="1273"/>
      <c r="L10" s="1274"/>
      <c r="M10" s="227"/>
      <c r="N10" s="227"/>
      <c r="O10" s="228"/>
      <c r="P10" s="228"/>
      <c r="Q10" s="228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</row>
    <row r="11" spans="1:47" s="229" customFormat="1" ht="18.75" customHeight="1" thickBot="1">
      <c r="A11" s="267"/>
      <c r="B11" s="997"/>
      <c r="C11" s="997"/>
      <c r="D11" s="997"/>
      <c r="E11" s="997"/>
      <c r="F11" s="997"/>
      <c r="G11" s="997"/>
      <c r="H11" s="997"/>
      <c r="I11" s="997"/>
      <c r="J11" s="997"/>
      <c r="K11" s="997"/>
      <c r="L11" s="998"/>
      <c r="M11" s="227"/>
      <c r="N11" s="227"/>
      <c r="O11" s="228"/>
      <c r="P11" s="228"/>
      <c r="Q11" s="228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</row>
    <row r="12" spans="1:47" ht="45.75" customHeight="1" thickBot="1">
      <c r="A12" s="1237" t="s">
        <v>9</v>
      </c>
      <c r="B12" s="1239" t="s">
        <v>211</v>
      </c>
      <c r="C12" s="1240"/>
      <c r="D12" s="1240"/>
      <c r="E12" s="1249" t="s">
        <v>213</v>
      </c>
      <c r="F12" s="1250"/>
      <c r="G12" s="1250"/>
      <c r="H12" s="1251"/>
      <c r="I12" s="1240" t="s">
        <v>10</v>
      </c>
      <c r="J12" s="1243"/>
      <c r="K12" s="1244"/>
      <c r="L12" s="1254" t="s">
        <v>35</v>
      </c>
      <c r="M12" s="1255"/>
      <c r="N12" s="225"/>
      <c r="O12" s="225"/>
      <c r="P12" s="225"/>
      <c r="Q12" s="225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</row>
    <row r="13" spans="1:47">
      <c r="A13" s="1238"/>
      <c r="B13" s="1241"/>
      <c r="C13" s="1242"/>
      <c r="D13" s="1242"/>
      <c r="E13" s="1252"/>
      <c r="F13" s="1247"/>
      <c r="G13" s="1247"/>
      <c r="H13" s="1253"/>
      <c r="I13" s="1245"/>
      <c r="J13" s="1245"/>
      <c r="K13" s="1246"/>
      <c r="L13" s="1256"/>
      <c r="M13" s="1257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</row>
    <row r="14" spans="1:47" ht="15.75" thickBot="1">
      <c r="A14" s="933">
        <v>1</v>
      </c>
      <c r="B14" s="1247">
        <v>2</v>
      </c>
      <c r="C14" s="1247"/>
      <c r="D14" s="1247"/>
      <c r="E14" s="1247">
        <v>3</v>
      </c>
      <c r="F14" s="1247"/>
      <c r="G14" s="1247"/>
      <c r="H14" s="1247"/>
      <c r="I14" s="1248">
        <v>4</v>
      </c>
      <c r="J14" s="1248"/>
      <c r="K14" s="1248"/>
      <c r="L14" s="1275">
        <v>5</v>
      </c>
      <c r="M14" s="1276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</row>
    <row r="15" spans="1:47" ht="15" customHeight="1">
      <c r="A15" s="1277">
        <v>1</v>
      </c>
      <c r="B15" s="1260" t="s">
        <v>644</v>
      </c>
      <c r="C15" s="1261"/>
      <c r="D15" s="1262"/>
      <c r="E15" s="1266" t="s">
        <v>37</v>
      </c>
      <c r="F15" s="1267"/>
      <c r="G15" s="1267"/>
      <c r="H15" s="934"/>
      <c r="I15" s="1280" t="s">
        <v>595</v>
      </c>
      <c r="J15" s="1280"/>
      <c r="K15" s="1281"/>
      <c r="L15" s="1286">
        <f>(1363*H19+3431*H16*3.5)*1.47</f>
        <v>221.76231839999983</v>
      </c>
      <c r="M15" s="1287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</row>
    <row r="16" spans="1:47" ht="67.5" customHeight="1">
      <c r="A16" s="1278"/>
      <c r="B16" s="1263"/>
      <c r="C16" s="1264"/>
      <c r="D16" s="1265"/>
      <c r="E16" s="1268"/>
      <c r="F16" s="1269"/>
      <c r="G16" s="1269"/>
      <c r="H16" s="935">
        <f>(0.11)/100</f>
        <v>1.1000000000000001E-3</v>
      </c>
      <c r="I16" s="1282"/>
      <c r="J16" s="1282"/>
      <c r="K16" s="1283"/>
      <c r="L16" s="1288"/>
      <c r="M16" s="1289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</row>
    <row r="17" spans="1:47" ht="15" customHeight="1">
      <c r="A17" s="1278"/>
      <c r="B17" s="1268" t="s">
        <v>38</v>
      </c>
      <c r="C17" s="1269"/>
      <c r="D17" s="1269"/>
      <c r="E17" s="1268"/>
      <c r="F17" s="1269"/>
      <c r="G17" s="1269"/>
      <c r="H17" s="936" t="s">
        <v>39</v>
      </c>
      <c r="I17" s="1282"/>
      <c r="J17" s="1282"/>
      <c r="K17" s="1283"/>
      <c r="L17" s="1288"/>
      <c r="M17" s="1289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</row>
    <row r="18" spans="1:47" ht="16.5" customHeight="1">
      <c r="A18" s="1278"/>
      <c r="B18" s="1268"/>
      <c r="C18" s="1269"/>
      <c r="D18" s="1269"/>
      <c r="E18" s="1258" t="s">
        <v>40</v>
      </c>
      <c r="F18" s="1259"/>
      <c r="G18" s="1259"/>
      <c r="H18" s="937"/>
      <c r="I18" s="1282"/>
      <c r="J18" s="1282"/>
      <c r="K18" s="1283"/>
      <c r="L18" s="1288"/>
      <c r="M18" s="1289"/>
      <c r="N18" s="230"/>
      <c r="O18" s="230"/>
      <c r="P18" s="230"/>
      <c r="Q18" s="230"/>
      <c r="R18" s="230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</row>
    <row r="19" spans="1:47" ht="15" customHeight="1">
      <c r="A19" s="1278"/>
      <c r="B19" s="1268"/>
      <c r="C19" s="1269"/>
      <c r="D19" s="1269"/>
      <c r="E19" s="1292" t="s">
        <v>41</v>
      </c>
      <c r="F19" s="1293"/>
      <c r="G19" s="1293"/>
      <c r="H19" s="938">
        <f>1-0.9*(1-H16)</f>
        <v>0.10098999999999991</v>
      </c>
      <c r="I19" s="1282"/>
      <c r="J19" s="1282"/>
      <c r="K19" s="1283"/>
      <c r="L19" s="1288"/>
      <c r="M19" s="1289"/>
      <c r="N19" s="230"/>
      <c r="O19" s="230"/>
      <c r="P19" s="230"/>
      <c r="Q19" s="230"/>
      <c r="R19" s="230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</row>
    <row r="20" spans="1:47" ht="15" customHeight="1">
      <c r="A20" s="1278"/>
      <c r="B20" s="1268" t="s">
        <v>42</v>
      </c>
      <c r="C20" s="1269"/>
      <c r="D20" s="1269"/>
      <c r="E20" s="1294" t="s">
        <v>43</v>
      </c>
      <c r="F20" s="1295"/>
      <c r="G20" s="1295"/>
      <c r="H20" s="939"/>
      <c r="I20" s="1282"/>
      <c r="J20" s="1282"/>
      <c r="K20" s="1283"/>
      <c r="L20" s="1288"/>
      <c r="M20" s="1289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</row>
    <row r="21" spans="1:47" ht="18" customHeight="1">
      <c r="A21" s="1278"/>
      <c r="B21" s="1268"/>
      <c r="C21" s="1269"/>
      <c r="D21" s="1269"/>
      <c r="E21" s="940" t="s">
        <v>44</v>
      </c>
      <c r="F21" s="941"/>
      <c r="G21" s="941"/>
      <c r="H21" s="937"/>
      <c r="I21" s="1282"/>
      <c r="J21" s="1282"/>
      <c r="K21" s="1283"/>
      <c r="L21" s="1288"/>
      <c r="M21" s="1289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</row>
    <row r="22" spans="1:47" ht="32.25" customHeight="1">
      <c r="A22" s="1278"/>
      <c r="B22" s="1268"/>
      <c r="C22" s="1269"/>
      <c r="D22" s="1269"/>
      <c r="E22" s="1268" t="s">
        <v>45</v>
      </c>
      <c r="F22" s="1269"/>
      <c r="G22" s="1269"/>
      <c r="H22" s="937"/>
      <c r="I22" s="1282"/>
      <c r="J22" s="1282"/>
      <c r="K22" s="1283"/>
      <c r="L22" s="1288"/>
      <c r="M22" s="1289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</row>
    <row r="23" spans="1:47" ht="150" customHeight="1">
      <c r="A23" s="1278"/>
      <c r="B23" s="1268" t="s">
        <v>596</v>
      </c>
      <c r="C23" s="1269"/>
      <c r="D23" s="1269"/>
      <c r="E23" s="1268"/>
      <c r="F23" s="1269"/>
      <c r="G23" s="1269"/>
      <c r="H23" s="937"/>
      <c r="I23" s="1282"/>
      <c r="J23" s="1282"/>
      <c r="K23" s="1283"/>
      <c r="L23" s="1288"/>
      <c r="M23" s="1289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</row>
    <row r="24" spans="1:47" ht="15" customHeight="1">
      <c r="A24" s="1278"/>
      <c r="B24" s="1268"/>
      <c r="C24" s="1269"/>
      <c r="D24" s="1269"/>
      <c r="E24" s="942"/>
      <c r="F24" s="943"/>
      <c r="G24" s="943"/>
      <c r="H24" s="937"/>
      <c r="I24" s="1282"/>
      <c r="J24" s="1282"/>
      <c r="K24" s="1283"/>
      <c r="L24" s="1288"/>
      <c r="M24" s="1289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</row>
    <row r="25" spans="1:47" ht="15" customHeight="1">
      <c r="A25" s="1278"/>
      <c r="B25" s="1268"/>
      <c r="C25" s="1269"/>
      <c r="D25" s="1269"/>
      <c r="E25" s="944"/>
      <c r="F25" s="945"/>
      <c r="G25" s="945"/>
      <c r="H25" s="946"/>
      <c r="I25" s="1282"/>
      <c r="J25" s="1282"/>
      <c r="K25" s="1283"/>
      <c r="L25" s="1288"/>
      <c r="M25" s="1289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</row>
    <row r="26" spans="1:47" ht="15" customHeight="1">
      <c r="A26" s="1278"/>
      <c r="B26" s="1268"/>
      <c r="C26" s="1269"/>
      <c r="D26" s="1269"/>
      <c r="E26" s="944"/>
      <c r="F26" s="945"/>
      <c r="G26" s="945"/>
      <c r="H26" s="946"/>
      <c r="I26" s="1282"/>
      <c r="J26" s="1282"/>
      <c r="K26" s="1283"/>
      <c r="L26" s="1288"/>
      <c r="M26" s="1289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</row>
    <row r="27" spans="1:47" ht="33.75" customHeight="1">
      <c r="A27" s="1278"/>
      <c r="B27" s="1268"/>
      <c r="C27" s="1269"/>
      <c r="D27" s="1269"/>
      <c r="E27" s="944"/>
      <c r="F27" s="945"/>
      <c r="G27" s="945"/>
      <c r="H27" s="946"/>
      <c r="I27" s="1282"/>
      <c r="J27" s="1282"/>
      <c r="K27" s="1283"/>
      <c r="L27" s="1288"/>
      <c r="M27" s="1289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</row>
    <row r="28" spans="1:47" s="233" customFormat="1" ht="16.5" customHeight="1">
      <c r="A28" s="1278"/>
      <c r="B28" s="1268"/>
      <c r="C28" s="1269"/>
      <c r="D28" s="1269"/>
      <c r="E28" s="944"/>
      <c r="F28" s="945"/>
      <c r="G28" s="945"/>
      <c r="H28" s="946"/>
      <c r="I28" s="1282"/>
      <c r="J28" s="1282"/>
      <c r="K28" s="1283"/>
      <c r="L28" s="1288"/>
      <c r="M28" s="1289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</row>
    <row r="29" spans="1:47" s="235" customFormat="1" ht="31.5" customHeight="1">
      <c r="A29" s="1278"/>
      <c r="B29" s="1268"/>
      <c r="C29" s="1269"/>
      <c r="D29" s="1269"/>
      <c r="E29" s="944"/>
      <c r="F29" s="945"/>
      <c r="G29" s="945"/>
      <c r="H29" s="946"/>
      <c r="I29" s="1282"/>
      <c r="J29" s="1282"/>
      <c r="K29" s="1283"/>
      <c r="L29" s="1288"/>
      <c r="M29" s="1289"/>
    </row>
    <row r="30" spans="1:47" ht="16.5" customHeight="1">
      <c r="A30" s="1278"/>
      <c r="B30" s="1268"/>
      <c r="C30" s="1269"/>
      <c r="D30" s="1269"/>
      <c r="E30" s="944"/>
      <c r="F30" s="945"/>
      <c r="G30" s="945"/>
      <c r="H30" s="946"/>
      <c r="I30" s="1282"/>
      <c r="J30" s="1282"/>
      <c r="K30" s="1283"/>
      <c r="L30" s="1288"/>
      <c r="M30" s="1289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</row>
    <row r="31" spans="1:47" ht="21" customHeight="1" thickBot="1">
      <c r="A31" s="1279"/>
      <c r="B31" s="1296"/>
      <c r="C31" s="1297"/>
      <c r="D31" s="1297"/>
      <c r="E31" s="947"/>
      <c r="F31" s="948"/>
      <c r="G31" s="948"/>
      <c r="H31" s="949"/>
      <c r="I31" s="1284"/>
      <c r="J31" s="1284"/>
      <c r="K31" s="1285"/>
      <c r="L31" s="1290"/>
      <c r="M31" s="1291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</row>
    <row r="32" spans="1:47" ht="15" customHeight="1" thickBot="1">
      <c r="A32" s="950"/>
      <c r="B32" s="1307" t="s">
        <v>597</v>
      </c>
      <c r="C32" s="1308"/>
      <c r="D32" s="1309"/>
      <c r="E32" s="951"/>
      <c r="F32" s="952"/>
      <c r="G32" s="952"/>
      <c r="H32" s="953"/>
      <c r="I32" s="954"/>
      <c r="J32" s="955"/>
      <c r="K32" s="956"/>
      <c r="L32" s="1310">
        <f>L15</f>
        <v>221.76231839999983</v>
      </c>
      <c r="M32" s="1311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</row>
    <row r="33" spans="1:47" ht="15.75" customHeight="1">
      <c r="A33" s="957">
        <v>2</v>
      </c>
      <c r="B33" s="1312" t="s">
        <v>598</v>
      </c>
      <c r="C33" s="1313"/>
      <c r="D33" s="1314"/>
      <c r="E33" s="1315" t="s">
        <v>52</v>
      </c>
      <c r="F33" s="1316"/>
      <c r="G33" s="1316"/>
      <c r="H33" s="1317"/>
      <c r="I33" s="1318">
        <v>2.5099999999999998</v>
      </c>
      <c r="J33" s="1319"/>
      <c r="K33" s="1319"/>
      <c r="L33" s="1320">
        <f>ROUND(L32*I33,2)</f>
        <v>556.62</v>
      </c>
      <c r="M33" s="1321" t="e">
        <f>ROUND((M16+#REF!/#REF!)*J33,2)</f>
        <v>#REF!</v>
      </c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</row>
    <row r="34" spans="1:47" ht="15" customHeight="1" thickBot="1">
      <c r="A34" s="958"/>
      <c r="B34" s="1298" t="s">
        <v>672</v>
      </c>
      <c r="C34" s="1299"/>
      <c r="D34" s="1299"/>
      <c r="E34" s="1299"/>
      <c r="F34" s="1299"/>
      <c r="G34" s="1299"/>
      <c r="H34" s="1300"/>
      <c r="I34" s="1301">
        <v>7.1079999999999997</v>
      </c>
      <c r="J34" s="1302"/>
      <c r="K34" s="1303"/>
      <c r="L34" s="1304">
        <f>ROUND(L33*I34,2)</f>
        <v>3956.45</v>
      </c>
      <c r="M34" s="1305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</row>
    <row r="35" spans="1:47" ht="15" customHeight="1" thickBot="1">
      <c r="A35" s="959"/>
      <c r="B35" s="960"/>
      <c r="C35" s="961"/>
      <c r="D35" s="962"/>
      <c r="E35" s="963"/>
      <c r="F35" s="963"/>
      <c r="G35" s="963"/>
      <c r="H35" s="963"/>
      <c r="I35" s="964"/>
      <c r="J35" s="965"/>
      <c r="K35" s="965"/>
      <c r="L35" s="966"/>
      <c r="M35" s="967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</row>
    <row r="36" spans="1:47" ht="18.75">
      <c r="A36" s="968"/>
      <c r="B36" s="969"/>
      <c r="C36" s="969"/>
      <c r="D36" s="969"/>
      <c r="E36" s="970"/>
      <c r="F36" s="970"/>
      <c r="G36" s="970"/>
      <c r="H36" s="970"/>
      <c r="I36" s="971"/>
      <c r="J36" s="971"/>
      <c r="K36" s="971"/>
      <c r="L36" s="972"/>
      <c r="M36" s="972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</row>
    <row r="37" spans="1:47" ht="18.75">
      <c r="A37" s="968"/>
      <c r="B37" s="969"/>
      <c r="C37" s="45" t="s">
        <v>599</v>
      </c>
      <c r="D37" s="969"/>
      <c r="E37" s="970"/>
      <c r="F37" s="970"/>
      <c r="G37" s="970"/>
      <c r="H37" s="970"/>
      <c r="I37" s="971"/>
      <c r="J37" s="971"/>
      <c r="K37" s="971"/>
      <c r="L37" s="972"/>
      <c r="M37" s="972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</row>
    <row r="38" spans="1:47" ht="15.75">
      <c r="A38" s="1306"/>
      <c r="B38" s="1306"/>
      <c r="C38" s="45"/>
      <c r="D38" s="45"/>
      <c r="E38" s="973"/>
      <c r="F38" s="973"/>
      <c r="G38" s="974"/>
      <c r="H38" s="974"/>
      <c r="I38" s="974"/>
      <c r="J38" s="974"/>
      <c r="K38" s="975"/>
      <c r="L38" s="975"/>
      <c r="M38" s="975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</row>
    <row r="39" spans="1:47">
      <c r="A39" s="921"/>
      <c r="B39" s="921"/>
      <c r="C39" s="45" t="s">
        <v>600</v>
      </c>
      <c r="D39" s="45"/>
      <c r="E39" s="921"/>
      <c r="F39" s="921"/>
      <c r="G39" s="921"/>
      <c r="H39" s="921"/>
      <c r="I39" s="921"/>
      <c r="J39" s="921"/>
      <c r="K39" s="921"/>
      <c r="L39" s="921"/>
      <c r="M39" s="921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</row>
    <row r="40" spans="1:47">
      <c r="A40" s="921"/>
      <c r="B40" s="921"/>
      <c r="C40" s="921"/>
      <c r="D40" s="921"/>
      <c r="E40" s="921"/>
      <c r="F40" s="921"/>
      <c r="G40" s="921"/>
      <c r="H40" s="921"/>
      <c r="I40" s="921"/>
      <c r="J40" s="921"/>
      <c r="K40" s="921"/>
      <c r="L40" s="921"/>
      <c r="M40" s="921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</row>
    <row r="41" spans="1:47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</row>
    <row r="42" spans="1:47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</row>
    <row r="43" spans="1:47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</row>
    <row r="44" spans="1:47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</row>
    <row r="45" spans="1:47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</row>
    <row r="46" spans="1:47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</row>
    <row r="47" spans="1:47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</row>
    <row r="48" spans="1:47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</row>
    <row r="49" spans="1:47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</row>
    <row r="50" spans="1:47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</row>
    <row r="51" spans="1:47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</row>
    <row r="52" spans="1:47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  <c r="AS52" s="224"/>
      <c r="AT52" s="224"/>
      <c r="AU52" s="224"/>
    </row>
    <row r="53" spans="1:47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</row>
    <row r="54" spans="1:47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</row>
    <row r="55" spans="1:47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</row>
    <row r="56" spans="1:47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</row>
    <row r="57" spans="1:47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</row>
    <row r="58" spans="1:47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</row>
    <row r="59" spans="1:47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</row>
    <row r="60" spans="1:47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  <c r="AM60" s="224"/>
      <c r="AN60" s="224"/>
      <c r="AO60" s="224"/>
      <c r="AP60" s="224"/>
      <c r="AQ60" s="224"/>
      <c r="AR60" s="224"/>
      <c r="AS60" s="224"/>
      <c r="AT60" s="224"/>
      <c r="AU60" s="224"/>
    </row>
    <row r="61" spans="1:47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  <c r="AM61" s="224"/>
      <c r="AN61" s="224"/>
      <c r="AO61" s="224"/>
      <c r="AP61" s="224"/>
      <c r="AQ61" s="224"/>
      <c r="AR61" s="224"/>
      <c r="AS61" s="224"/>
      <c r="AT61" s="224"/>
      <c r="AU61" s="224"/>
    </row>
    <row r="62" spans="1:47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24"/>
      <c r="AB62" s="224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  <c r="AM62" s="224"/>
      <c r="AN62" s="224"/>
      <c r="AO62" s="224"/>
      <c r="AP62" s="224"/>
      <c r="AQ62" s="224"/>
      <c r="AR62" s="224"/>
      <c r="AS62" s="224"/>
      <c r="AT62" s="224"/>
      <c r="AU62" s="224"/>
    </row>
    <row r="63" spans="1:47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</row>
  </sheetData>
  <mergeCells count="36">
    <mergeCell ref="L34:M34"/>
    <mergeCell ref="A38:B38"/>
    <mergeCell ref="B32:D32"/>
    <mergeCell ref="L32:M32"/>
    <mergeCell ref="B33:D33"/>
    <mergeCell ref="E33:H33"/>
    <mergeCell ref="I33:K33"/>
    <mergeCell ref="L33:M33"/>
    <mergeCell ref="E20:G20"/>
    <mergeCell ref="E22:G23"/>
    <mergeCell ref="B23:D31"/>
    <mergeCell ref="B34:H34"/>
    <mergeCell ref="I34:K34"/>
    <mergeCell ref="L12:M13"/>
    <mergeCell ref="E18:G18"/>
    <mergeCell ref="B15:D16"/>
    <mergeCell ref="E15:G17"/>
    <mergeCell ref="B4:D4"/>
    <mergeCell ref="A7:L7"/>
    <mergeCell ref="A8:L8"/>
    <mergeCell ref="A9:L9"/>
    <mergeCell ref="B10:L10"/>
    <mergeCell ref="L14:M14"/>
    <mergeCell ref="A15:A31"/>
    <mergeCell ref="I15:K31"/>
    <mergeCell ref="L15:M31"/>
    <mergeCell ref="B17:D19"/>
    <mergeCell ref="E19:G19"/>
    <mergeCell ref="B20:D22"/>
    <mergeCell ref="A12:A13"/>
    <mergeCell ref="B12:D13"/>
    <mergeCell ref="I12:K13"/>
    <mergeCell ref="B14:D14"/>
    <mergeCell ref="E14:H14"/>
    <mergeCell ref="I14:K14"/>
    <mergeCell ref="E12:H13"/>
  </mergeCells>
  <pageMargins left="0.70866141732283472" right="0.39370078740157483" top="0.74803149606299213" bottom="0.74803149606299213" header="0.31496062992125984" footer="0.31496062992125984"/>
  <pageSetup paperSize="9" scale="59" orientation="portrait" r:id="rId1"/>
  <rowBreaks count="1" manualBreakCount="1">
    <brk id="13" max="12" man="1"/>
  </rowBreaks>
  <colBreaks count="1" manualBreakCount="1">
    <brk id="4" max="37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P54"/>
  <sheetViews>
    <sheetView view="pageBreakPreview" topLeftCell="A10" zoomScale="80" zoomScaleNormal="85" zoomScaleSheetLayoutView="80" workbookViewId="0">
      <selection activeCell="B11" sqref="B11:D12"/>
    </sheetView>
  </sheetViews>
  <sheetFormatPr defaultColWidth="10.28515625" defaultRowHeight="15"/>
  <cols>
    <col min="1" max="1" width="4.28515625" style="222" customWidth="1"/>
    <col min="2" max="4" width="18.42578125" style="222" customWidth="1"/>
    <col min="5" max="5" width="22.28515625" style="222" customWidth="1"/>
    <col min="6" max="6" width="13.140625" style="222" customWidth="1"/>
    <col min="7" max="7" width="17.140625" style="222" customWidth="1"/>
    <col min="8" max="8" width="27.140625" style="222" customWidth="1"/>
    <col min="9" max="9" width="18.28515625" style="222" customWidth="1"/>
    <col min="10" max="16384" width="10.28515625" style="222"/>
  </cols>
  <sheetData>
    <row r="1" spans="1:42" hidden="1">
      <c r="C1" s="223"/>
      <c r="D1" s="223"/>
      <c r="F1" s="223"/>
      <c r="G1" s="223"/>
    </row>
    <row r="2" spans="1:42" hidden="1">
      <c r="C2" s="223"/>
      <c r="D2" s="223"/>
      <c r="F2" s="223"/>
      <c r="G2" s="223"/>
    </row>
    <row r="3" spans="1:42" hidden="1">
      <c r="B3" s="223"/>
      <c r="C3" s="223"/>
      <c r="D3" s="223"/>
      <c r="F3" s="223"/>
      <c r="G3" s="223"/>
    </row>
    <row r="4" spans="1:42" hidden="1">
      <c r="B4" s="1270"/>
      <c r="C4" s="1270"/>
      <c r="D4" s="1270"/>
      <c r="F4" s="223"/>
      <c r="G4" s="223"/>
    </row>
    <row r="5" spans="1:42" hidden="1">
      <c r="B5" s="223"/>
      <c r="C5" s="223"/>
      <c r="D5" s="223"/>
      <c r="F5" s="223"/>
      <c r="G5" s="223"/>
    </row>
    <row r="6" spans="1:42" hidden="1">
      <c r="B6" s="223"/>
      <c r="C6" s="223"/>
      <c r="D6" s="223"/>
      <c r="F6" s="223"/>
      <c r="G6" s="223"/>
    </row>
    <row r="7" spans="1:42">
      <c r="A7" s="1344" t="e">
        <f>'01 УРС ВЛ10_ ВЛ0,4 Вектор '!#REF!</f>
        <v>#REF!</v>
      </c>
      <c r="B7" s="1344"/>
      <c r="C7" s="1344"/>
      <c r="D7" s="1344"/>
      <c r="E7" s="1344"/>
      <c r="F7" s="1344"/>
      <c r="G7" s="134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</row>
    <row r="8" spans="1:42" ht="22.5" customHeight="1">
      <c r="A8" s="1345" t="s">
        <v>198</v>
      </c>
      <c r="B8" s="1345"/>
      <c r="C8" s="1345"/>
      <c r="D8" s="1345"/>
      <c r="E8" s="1345"/>
      <c r="F8" s="1345"/>
      <c r="G8" s="1345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</row>
    <row r="9" spans="1:42" ht="47.25" customHeight="1">
      <c r="A9" s="1345" t="e">
        <f>#REF!</f>
        <v>#REF!</v>
      </c>
      <c r="B9" s="1345"/>
      <c r="C9" s="1345"/>
      <c r="D9" s="1345"/>
      <c r="E9" s="1345"/>
      <c r="F9" s="1345"/>
      <c r="G9" s="1345"/>
      <c r="H9" s="225"/>
      <c r="I9" s="225"/>
      <c r="J9" s="225"/>
      <c r="K9" s="225"/>
      <c r="L9" s="225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</row>
    <row r="10" spans="1:42" s="229" customFormat="1" ht="18.75" customHeight="1" thickBot="1">
      <c r="A10" s="226"/>
      <c r="B10" s="1346" t="e">
        <f>#REF!</f>
        <v>#REF!</v>
      </c>
      <c r="C10" s="1346"/>
      <c r="D10" s="1346"/>
      <c r="E10" s="1346"/>
      <c r="F10" s="1346"/>
      <c r="G10" s="1347"/>
      <c r="H10" s="227"/>
      <c r="I10" s="227"/>
      <c r="J10" s="228"/>
      <c r="K10" s="228"/>
      <c r="L10" s="228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</row>
    <row r="11" spans="1:42" ht="45.75" customHeight="1" thickBot="1">
      <c r="A11" s="1350" t="s">
        <v>9</v>
      </c>
      <c r="B11" s="1342" t="s">
        <v>33</v>
      </c>
      <c r="C11" s="1352"/>
      <c r="D11" s="1353"/>
      <c r="E11" s="1342" t="s">
        <v>34</v>
      </c>
      <c r="F11" s="1342" t="s">
        <v>10</v>
      </c>
      <c r="G11" s="1342" t="s">
        <v>35</v>
      </c>
      <c r="H11" s="225"/>
      <c r="I11" s="225"/>
      <c r="J11" s="225"/>
      <c r="K11" s="225"/>
      <c r="L11" s="225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</row>
    <row r="12" spans="1:42" ht="25.5" customHeight="1">
      <c r="A12" s="1351"/>
      <c r="B12" s="1343"/>
      <c r="C12" s="1354"/>
      <c r="D12" s="1355"/>
      <c r="E12" s="1343"/>
      <c r="F12" s="1343"/>
      <c r="G12" s="134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</row>
    <row r="13" spans="1:42" ht="15.75" customHeight="1" thickBot="1">
      <c r="A13" s="344">
        <v>1</v>
      </c>
      <c r="B13" s="1348">
        <v>2</v>
      </c>
      <c r="C13" s="1349"/>
      <c r="D13" s="1349"/>
      <c r="E13" s="344">
        <v>3</v>
      </c>
      <c r="F13" s="344">
        <v>4</v>
      </c>
      <c r="G13" s="344">
        <v>5</v>
      </c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</row>
    <row r="14" spans="1:42" s="241" customFormat="1" ht="84.75" customHeight="1">
      <c r="A14" s="1328">
        <v>2</v>
      </c>
      <c r="B14" s="1329" t="s">
        <v>150</v>
      </c>
      <c r="C14" s="1330"/>
      <c r="D14" s="1330"/>
      <c r="E14" s="1331" t="s">
        <v>196</v>
      </c>
      <c r="F14" s="1333" t="s">
        <v>47</v>
      </c>
      <c r="G14" s="1336">
        <v>256.41000000000003</v>
      </c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</row>
    <row r="15" spans="1:42" s="241" customFormat="1" ht="81" customHeight="1">
      <c r="A15" s="1328"/>
      <c r="B15" s="1338" t="s">
        <v>48</v>
      </c>
      <c r="C15" s="1339"/>
      <c r="D15" s="1339"/>
      <c r="E15" s="1332"/>
      <c r="F15" s="1334"/>
      <c r="G15" s="1337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</row>
    <row r="16" spans="1:42" s="241" customFormat="1" ht="104.25" customHeight="1">
      <c r="A16" s="1328"/>
      <c r="B16" s="1338" t="s">
        <v>49</v>
      </c>
      <c r="C16" s="1339"/>
      <c r="D16" s="1339"/>
      <c r="E16" s="1332"/>
      <c r="F16" s="1334"/>
      <c r="G16" s="1337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</row>
    <row r="17" spans="1:42" s="241" customFormat="1" ht="73.5" customHeight="1" thickBot="1">
      <c r="A17" s="1328"/>
      <c r="B17" s="1340" t="s">
        <v>334</v>
      </c>
      <c r="C17" s="1341"/>
      <c r="D17" s="1341"/>
      <c r="E17" s="1332"/>
      <c r="F17" s="1335"/>
      <c r="G17" s="1337"/>
      <c r="H17" s="269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</row>
    <row r="18" spans="1:42" s="235" customFormat="1" ht="20.25" customHeight="1" thickBot="1">
      <c r="A18" s="234"/>
      <c r="B18" s="1322" t="s">
        <v>51</v>
      </c>
      <c r="C18" s="1323"/>
      <c r="D18" s="1324"/>
      <c r="E18" s="630"/>
      <c r="F18" s="270"/>
      <c r="G18" s="646">
        <f>ROUND(G14,2)</f>
        <v>256.41000000000003</v>
      </c>
      <c r="H18" s="269"/>
    </row>
    <row r="19" spans="1:42" s="237" customFormat="1" ht="76.5" customHeight="1" thickBot="1">
      <c r="A19" s="236"/>
      <c r="B19" s="1325" t="s">
        <v>335</v>
      </c>
      <c r="C19" s="1326"/>
      <c r="D19" s="1327"/>
      <c r="E19" s="647" t="s">
        <v>336</v>
      </c>
      <c r="F19" s="648">
        <v>5.85</v>
      </c>
      <c r="G19" s="646">
        <f>ROUND(G14*F19,2)</f>
        <v>1500</v>
      </c>
      <c r="H19" s="269"/>
    </row>
    <row r="20" spans="1:42" s="273" customFormat="1" ht="18" customHeight="1">
      <c r="A20" s="271"/>
      <c r="B20" s="271"/>
      <c r="C20" s="271"/>
      <c r="D20" s="271"/>
      <c r="E20" s="271"/>
      <c r="F20" s="271"/>
      <c r="G20" s="271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</row>
    <row r="21" spans="1:42">
      <c r="A21" s="225"/>
      <c r="B21" s="225"/>
      <c r="C21" s="225"/>
      <c r="D21" s="225"/>
      <c r="E21" s="225"/>
      <c r="F21" s="225"/>
      <c r="G21" s="225"/>
      <c r="H21" s="225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</row>
    <row r="22" spans="1:42" ht="15" customHeight="1">
      <c r="A22" s="225"/>
      <c r="B22" s="225"/>
      <c r="C22" s="239"/>
      <c r="D22" s="225"/>
      <c r="E22" s="225"/>
      <c r="F22" s="225"/>
      <c r="G22" s="225"/>
      <c r="H22" s="225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</row>
    <row r="23" spans="1:42" ht="15" customHeight="1">
      <c r="A23" s="225"/>
      <c r="B23" s="238" t="s">
        <v>181</v>
      </c>
      <c r="C23" s="239"/>
      <c r="D23" s="225"/>
      <c r="E23" s="225"/>
      <c r="F23" s="225"/>
      <c r="G23" s="225"/>
      <c r="H23" s="225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</row>
    <row r="24" spans="1:42" ht="15.75" customHeight="1">
      <c r="A24" s="225"/>
      <c r="B24" s="238"/>
      <c r="C24" s="239"/>
      <c r="D24" s="225"/>
      <c r="E24" s="225"/>
      <c r="F24" s="225"/>
      <c r="G24" s="225"/>
      <c r="H24" s="225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</row>
    <row r="25" spans="1:42" ht="15" customHeight="1">
      <c r="A25" s="225"/>
      <c r="B25" s="240" t="s">
        <v>182</v>
      </c>
      <c r="C25" s="239"/>
      <c r="D25" s="225"/>
      <c r="E25" s="225"/>
      <c r="F25" s="225"/>
      <c r="G25" s="225"/>
      <c r="H25" s="225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</row>
    <row r="26" spans="1:42" ht="15" customHeight="1">
      <c r="A26" s="225"/>
      <c r="B26" s="225"/>
      <c r="C26" s="239"/>
      <c r="D26" s="225"/>
      <c r="E26" s="225"/>
      <c r="F26" s="225"/>
      <c r="G26" s="225"/>
      <c r="H26" s="225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</row>
    <row r="27" spans="1:42">
      <c r="A27" s="225"/>
      <c r="B27" s="225"/>
      <c r="C27" s="225"/>
      <c r="D27" s="225"/>
      <c r="E27" s="225"/>
      <c r="F27" s="225"/>
      <c r="G27" s="225"/>
      <c r="H27" s="225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</row>
    <row r="28" spans="1:42">
      <c r="A28" s="225"/>
      <c r="B28" s="225"/>
      <c r="C28" s="225"/>
      <c r="D28" s="225"/>
      <c r="E28" s="225"/>
      <c r="F28" s="225"/>
      <c r="G28" s="225"/>
      <c r="H28" s="225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</row>
    <row r="29" spans="1:42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</row>
    <row r="30" spans="1:42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</row>
    <row r="31" spans="1:42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</row>
    <row r="32" spans="1:42">
      <c r="A32" s="224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</row>
    <row r="33" spans="1:42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</row>
    <row r="34" spans="1:42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</row>
    <row r="35" spans="1:42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</row>
    <row r="36" spans="1:42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</row>
    <row r="37" spans="1:42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</row>
    <row r="38" spans="1:42">
      <c r="A38" s="224"/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</row>
    <row r="39" spans="1:42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</row>
    <row r="40" spans="1:42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</row>
    <row r="41" spans="1:42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</row>
    <row r="42" spans="1:42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</row>
    <row r="43" spans="1:42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</row>
    <row r="44" spans="1:42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</row>
    <row r="45" spans="1:42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</row>
    <row r="46" spans="1:42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</row>
    <row r="47" spans="1:42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</row>
    <row r="48" spans="1:42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</row>
    <row r="49" spans="1:42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</row>
    <row r="50" spans="1:42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</row>
    <row r="51" spans="1:42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</row>
    <row r="52" spans="1:42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</row>
    <row r="53" spans="1:42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</row>
    <row r="54" spans="1:42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</row>
  </sheetData>
  <mergeCells count="21">
    <mergeCell ref="B13:D13"/>
    <mergeCell ref="A11:A12"/>
    <mergeCell ref="B11:D12"/>
    <mergeCell ref="E11:E12"/>
    <mergeCell ref="F11:F12"/>
    <mergeCell ref="G11:G12"/>
    <mergeCell ref="B4:D4"/>
    <mergeCell ref="A7:G7"/>
    <mergeCell ref="A8:G8"/>
    <mergeCell ref="A9:G9"/>
    <mergeCell ref="B10:G10"/>
    <mergeCell ref="F14:F17"/>
    <mergeCell ref="G14:G17"/>
    <mergeCell ref="B15:D15"/>
    <mergeCell ref="B16:D16"/>
    <mergeCell ref="B17:D17"/>
    <mergeCell ref="B18:D18"/>
    <mergeCell ref="B19:D19"/>
    <mergeCell ref="A14:A17"/>
    <mergeCell ref="B14:D14"/>
    <mergeCell ref="E14:E17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opLeftCell="A10" workbookViewId="0">
      <selection activeCell="L24" sqref="L24:L42"/>
    </sheetView>
  </sheetViews>
  <sheetFormatPr defaultRowHeight="12.75"/>
  <cols>
    <col min="12" max="12" width="15" customWidth="1"/>
  </cols>
  <sheetData>
    <row r="1" spans="1:13" ht="15.75">
      <c r="A1" s="122"/>
      <c r="B1" s="122"/>
      <c r="C1" s="122"/>
      <c r="D1" s="122"/>
      <c r="E1" s="123" t="str">
        <f>'01 УРС ВЛ10_ ВЛ0,4 Вектор '!B15</f>
        <v>Смета №1.5</v>
      </c>
      <c r="F1" s="124"/>
      <c r="G1" s="125"/>
      <c r="H1" s="122"/>
      <c r="I1" s="122"/>
      <c r="J1" s="122"/>
      <c r="K1" s="122"/>
      <c r="L1" s="122"/>
      <c r="M1" s="122"/>
    </row>
    <row r="2" spans="1:13" ht="15">
      <c r="A2" s="126"/>
      <c r="B2" s="1410" t="s">
        <v>144</v>
      </c>
      <c r="C2" s="1410"/>
      <c r="D2" s="1410"/>
      <c r="E2" s="1410"/>
      <c r="F2" s="1410"/>
      <c r="G2" s="1410"/>
      <c r="H2" s="1410"/>
      <c r="I2" s="1410"/>
      <c r="J2" s="1410"/>
      <c r="K2" s="1410"/>
      <c r="L2" s="1410"/>
      <c r="M2" s="126"/>
    </row>
    <row r="3" spans="1:13" ht="15">
      <c r="A3" s="1410">
        <v>0</v>
      </c>
      <c r="B3" s="1410"/>
      <c r="C3" s="1410"/>
      <c r="D3" s="1410"/>
      <c r="E3" s="1410"/>
      <c r="F3" s="1410"/>
      <c r="G3" s="1410"/>
      <c r="H3" s="1410"/>
      <c r="I3" s="1410"/>
      <c r="J3" s="1410"/>
      <c r="K3" s="1410"/>
      <c r="L3" s="1410"/>
      <c r="M3" s="122"/>
    </row>
    <row r="4" spans="1:13" ht="15.75" thickBot="1">
      <c r="A4" s="127"/>
      <c r="B4" s="1411" t="s">
        <v>32</v>
      </c>
      <c r="C4" s="1411"/>
      <c r="D4" s="1411"/>
      <c r="E4" s="1411"/>
      <c r="F4" s="1411"/>
      <c r="G4" s="1411"/>
      <c r="H4" s="1411"/>
      <c r="I4" s="1411"/>
      <c r="J4" s="1411"/>
      <c r="K4" s="1411"/>
      <c r="L4" s="1411"/>
      <c r="M4" s="127"/>
    </row>
    <row r="5" spans="1:13" ht="15.75" thickBot="1">
      <c r="A5" s="1412" t="s">
        <v>9</v>
      </c>
      <c r="B5" s="1413" t="s">
        <v>33</v>
      </c>
      <c r="C5" s="1414"/>
      <c r="D5" s="1415"/>
      <c r="E5" s="1414" t="s">
        <v>34</v>
      </c>
      <c r="F5" s="1414"/>
      <c r="G5" s="1414"/>
      <c r="H5" s="1414"/>
      <c r="I5" s="1413" t="s">
        <v>10</v>
      </c>
      <c r="J5" s="1414"/>
      <c r="K5" s="1415"/>
      <c r="L5" s="1392" t="s">
        <v>35</v>
      </c>
      <c r="M5" s="128">
        <v>3500</v>
      </c>
    </row>
    <row r="6" spans="1:13" ht="15.75" thickBot="1">
      <c r="A6" s="1412"/>
      <c r="B6" s="1416"/>
      <c r="C6" s="1417"/>
      <c r="D6" s="1418"/>
      <c r="E6" s="1417"/>
      <c r="F6" s="1417"/>
      <c r="G6" s="1418"/>
      <c r="H6" s="129" t="s">
        <v>36</v>
      </c>
      <c r="I6" s="1416"/>
      <c r="J6" s="1417"/>
      <c r="K6" s="1418"/>
      <c r="L6" s="1419"/>
      <c r="M6" s="130">
        <f>M5/1000</f>
        <v>3.5</v>
      </c>
    </row>
    <row r="7" spans="1:13" ht="15.75">
      <c r="A7" s="1392">
        <v>1</v>
      </c>
      <c r="B7" s="1362" t="s">
        <v>145</v>
      </c>
      <c r="C7" s="1363"/>
      <c r="D7" s="1363"/>
      <c r="E7" s="1362" t="s">
        <v>37</v>
      </c>
      <c r="F7" s="1363"/>
      <c r="G7" s="1394"/>
      <c r="H7" s="131">
        <f>M6/100</f>
        <v>3.5000000000000003E-2</v>
      </c>
      <c r="I7" s="1396" t="s">
        <v>146</v>
      </c>
      <c r="J7" s="1397"/>
      <c r="K7" s="1398"/>
      <c r="L7" s="1402">
        <f>(1363*H11+3431*H7*3.5)*1.47</f>
        <v>881.31204000000025</v>
      </c>
      <c r="M7" s="122"/>
    </row>
    <row r="8" spans="1:13" ht="15.75">
      <c r="A8" s="1393"/>
      <c r="B8" s="1364"/>
      <c r="C8" s="1365"/>
      <c r="D8" s="1365"/>
      <c r="E8" s="1364"/>
      <c r="F8" s="1365"/>
      <c r="G8" s="1395"/>
      <c r="H8" s="132"/>
      <c r="I8" s="1399"/>
      <c r="J8" s="1400"/>
      <c r="K8" s="1401"/>
      <c r="L8" s="1403"/>
      <c r="M8" s="122"/>
    </row>
    <row r="9" spans="1:13" ht="15.75">
      <c r="A9" s="1393"/>
      <c r="B9" s="1364" t="s">
        <v>38</v>
      </c>
      <c r="C9" s="1365"/>
      <c r="D9" s="1365"/>
      <c r="E9" s="1364"/>
      <c r="F9" s="1365"/>
      <c r="G9" s="1395"/>
      <c r="H9" s="133" t="s">
        <v>39</v>
      </c>
      <c r="I9" s="1399"/>
      <c r="J9" s="1400"/>
      <c r="K9" s="1401"/>
      <c r="L9" s="1403"/>
      <c r="M9" s="122"/>
    </row>
    <row r="10" spans="1:13" ht="15.75">
      <c r="A10" s="1393"/>
      <c r="B10" s="1364"/>
      <c r="C10" s="1365"/>
      <c r="D10" s="1365"/>
      <c r="E10" s="1404" t="s">
        <v>40</v>
      </c>
      <c r="F10" s="1405"/>
      <c r="G10" s="1405"/>
      <c r="H10" s="132"/>
      <c r="I10" s="1399"/>
      <c r="J10" s="1400"/>
      <c r="K10" s="1401"/>
      <c r="L10" s="1403"/>
      <c r="M10" s="151" t="s">
        <v>147</v>
      </c>
    </row>
    <row r="11" spans="1:13" ht="15.75">
      <c r="A11" s="1393"/>
      <c r="B11" s="1364"/>
      <c r="C11" s="1365"/>
      <c r="D11" s="1365"/>
      <c r="E11" s="1406" t="s">
        <v>41</v>
      </c>
      <c r="F11" s="1407"/>
      <c r="G11" s="1407"/>
      <c r="H11" s="134">
        <f>1-0.9*(1-H7)</f>
        <v>0.13150000000000006</v>
      </c>
      <c r="I11" s="1399"/>
      <c r="J11" s="1400"/>
      <c r="K11" s="1401"/>
      <c r="L11" s="1403"/>
      <c r="M11" s="151" t="s">
        <v>148</v>
      </c>
    </row>
    <row r="12" spans="1:13" ht="15.75">
      <c r="A12" s="1393"/>
      <c r="B12" s="1364" t="s">
        <v>42</v>
      </c>
      <c r="C12" s="1365"/>
      <c r="D12" s="1365"/>
      <c r="E12" s="1408" t="s">
        <v>43</v>
      </c>
      <c r="F12" s="1409"/>
      <c r="G12" s="1409"/>
      <c r="H12" s="135"/>
      <c r="I12" s="1399"/>
      <c r="J12" s="1400"/>
      <c r="K12" s="1401"/>
      <c r="L12" s="1403"/>
      <c r="M12" s="151" t="s">
        <v>149</v>
      </c>
    </row>
    <row r="13" spans="1:13" ht="15.75">
      <c r="A13" s="1393"/>
      <c r="B13" s="1364"/>
      <c r="C13" s="1365"/>
      <c r="D13" s="1365"/>
      <c r="E13" s="136" t="s">
        <v>44</v>
      </c>
      <c r="F13" s="137"/>
      <c r="G13" s="137"/>
      <c r="H13" s="132"/>
      <c r="I13" s="1399"/>
      <c r="J13" s="1400"/>
      <c r="K13" s="1401"/>
      <c r="L13" s="1403"/>
      <c r="M13" s="122"/>
    </row>
    <row r="14" spans="1:13" ht="15.75">
      <c r="A14" s="1393"/>
      <c r="B14" s="1364"/>
      <c r="C14" s="1365"/>
      <c r="D14" s="1365"/>
      <c r="E14" s="1364" t="s">
        <v>45</v>
      </c>
      <c r="F14" s="1365"/>
      <c r="G14" s="1395"/>
      <c r="H14" s="132"/>
      <c r="I14" s="1399"/>
      <c r="J14" s="1400"/>
      <c r="K14" s="1401"/>
      <c r="L14" s="1403"/>
      <c r="M14" s="122"/>
    </row>
    <row r="15" spans="1:13" ht="15.75">
      <c r="A15" s="1393"/>
      <c r="B15" s="1364" t="s">
        <v>46</v>
      </c>
      <c r="C15" s="1365"/>
      <c r="D15" s="1365"/>
      <c r="E15" s="1364"/>
      <c r="F15" s="1365"/>
      <c r="G15" s="1395"/>
      <c r="H15" s="132"/>
      <c r="I15" s="1399"/>
      <c r="J15" s="1400"/>
      <c r="K15" s="1401"/>
      <c r="L15" s="1403"/>
      <c r="M15" s="122"/>
    </row>
    <row r="16" spans="1:13" ht="15.75">
      <c r="A16" s="1393"/>
      <c r="B16" s="1364"/>
      <c r="C16" s="1365"/>
      <c r="D16" s="1365"/>
      <c r="E16" s="138"/>
      <c r="F16" s="139"/>
      <c r="G16" s="139"/>
      <c r="H16" s="132"/>
      <c r="I16" s="1399"/>
      <c r="J16" s="1400"/>
      <c r="K16" s="1401"/>
      <c r="L16" s="1403"/>
      <c r="M16" s="122"/>
    </row>
    <row r="17" spans="1:13" ht="15">
      <c r="A17" s="1393"/>
      <c r="B17" s="1364"/>
      <c r="C17" s="1365"/>
      <c r="D17" s="1365"/>
      <c r="E17" s="140"/>
      <c r="F17" s="141"/>
      <c r="G17" s="141"/>
      <c r="H17" s="142"/>
      <c r="I17" s="1399"/>
      <c r="J17" s="1400"/>
      <c r="K17" s="1401"/>
      <c r="L17" s="1403"/>
      <c r="M17" s="122"/>
    </row>
    <row r="18" spans="1:13" ht="15">
      <c r="A18" s="1393"/>
      <c r="B18" s="1364"/>
      <c r="C18" s="1365"/>
      <c r="D18" s="1365"/>
      <c r="E18" s="140"/>
      <c r="F18" s="141"/>
      <c r="G18" s="141"/>
      <c r="H18" s="142"/>
      <c r="I18" s="1399"/>
      <c r="J18" s="1400"/>
      <c r="K18" s="1401"/>
      <c r="L18" s="1403"/>
      <c r="M18" s="122"/>
    </row>
    <row r="19" spans="1:13" ht="15">
      <c r="A19" s="1393"/>
      <c r="B19" s="1364"/>
      <c r="C19" s="1365"/>
      <c r="D19" s="1365"/>
      <c r="E19" s="140"/>
      <c r="F19" s="141"/>
      <c r="G19" s="141"/>
      <c r="H19" s="142"/>
      <c r="I19" s="1399"/>
      <c r="J19" s="1400"/>
      <c r="K19" s="1401"/>
      <c r="L19" s="1403"/>
      <c r="M19" s="122"/>
    </row>
    <row r="20" spans="1:13" ht="15">
      <c r="A20" s="1393"/>
      <c r="B20" s="1364"/>
      <c r="C20" s="1365"/>
      <c r="D20" s="1365"/>
      <c r="E20" s="140"/>
      <c r="F20" s="141"/>
      <c r="G20" s="141"/>
      <c r="H20" s="142"/>
      <c r="I20" s="1399"/>
      <c r="J20" s="1400"/>
      <c r="K20" s="1401"/>
      <c r="L20" s="1403"/>
      <c r="M20" s="122"/>
    </row>
    <row r="21" spans="1:13" ht="15">
      <c r="A21" s="1393"/>
      <c r="B21" s="1364"/>
      <c r="C21" s="1365"/>
      <c r="D21" s="1365"/>
      <c r="E21" s="140"/>
      <c r="F21" s="141"/>
      <c r="G21" s="141"/>
      <c r="H21" s="142"/>
      <c r="I21" s="1399"/>
      <c r="J21" s="1400"/>
      <c r="K21" s="1401"/>
      <c r="L21" s="1403"/>
      <c r="M21" s="122"/>
    </row>
    <row r="22" spans="1:13" ht="15">
      <c r="A22" s="1393"/>
      <c r="B22" s="1364"/>
      <c r="C22" s="1365"/>
      <c r="D22" s="1365"/>
      <c r="E22" s="140"/>
      <c r="F22" s="141"/>
      <c r="G22" s="141"/>
      <c r="H22" s="142"/>
      <c r="I22" s="1399"/>
      <c r="J22" s="1400"/>
      <c r="K22" s="1401"/>
      <c r="L22" s="1403"/>
      <c r="M22" s="122"/>
    </row>
    <row r="23" spans="1:13" ht="15.75" thickBot="1">
      <c r="A23" s="1393"/>
      <c r="B23" s="1364"/>
      <c r="C23" s="1365"/>
      <c r="D23" s="1365"/>
      <c r="E23" s="140"/>
      <c r="F23" s="141"/>
      <c r="G23" s="141"/>
      <c r="H23" s="142"/>
      <c r="I23" s="1399"/>
      <c r="J23" s="1400"/>
      <c r="K23" s="1401"/>
      <c r="L23" s="1403"/>
      <c r="M23" s="122"/>
    </row>
    <row r="24" spans="1:13" ht="15">
      <c r="A24" s="143"/>
      <c r="B24" s="1362" t="s">
        <v>150</v>
      </c>
      <c r="C24" s="1363"/>
      <c r="D24" s="1363"/>
      <c r="E24" s="1366" t="s">
        <v>47</v>
      </c>
      <c r="F24" s="1367"/>
      <c r="G24" s="1367"/>
      <c r="H24" s="1368"/>
      <c r="I24" s="1375" t="s">
        <v>47</v>
      </c>
      <c r="J24" s="1376"/>
      <c r="K24" s="1377"/>
      <c r="L24" s="1387">
        <v>1500</v>
      </c>
      <c r="M24" s="122"/>
    </row>
    <row r="25" spans="1:13" ht="15">
      <c r="A25" s="144"/>
      <c r="B25" s="1364"/>
      <c r="C25" s="1365"/>
      <c r="D25" s="1365"/>
      <c r="E25" s="1369"/>
      <c r="F25" s="1370"/>
      <c r="G25" s="1370"/>
      <c r="H25" s="1371"/>
      <c r="I25" s="1378"/>
      <c r="J25" s="1379"/>
      <c r="K25" s="1380"/>
      <c r="L25" s="1388"/>
      <c r="M25" s="122"/>
    </row>
    <row r="26" spans="1:13" ht="15">
      <c r="A26" s="144"/>
      <c r="B26" s="1364"/>
      <c r="C26" s="1365"/>
      <c r="D26" s="1365"/>
      <c r="E26" s="1369"/>
      <c r="F26" s="1370"/>
      <c r="G26" s="1370"/>
      <c r="H26" s="1371"/>
      <c r="I26" s="1378"/>
      <c r="J26" s="1379"/>
      <c r="K26" s="1380"/>
      <c r="L26" s="1388"/>
      <c r="M26" s="122"/>
    </row>
    <row r="27" spans="1:13" ht="15">
      <c r="A27" s="144"/>
      <c r="B27" s="1364" t="s">
        <v>48</v>
      </c>
      <c r="C27" s="1365"/>
      <c r="D27" s="1365"/>
      <c r="E27" s="1369"/>
      <c r="F27" s="1370"/>
      <c r="G27" s="1370"/>
      <c r="H27" s="1371"/>
      <c r="I27" s="1378"/>
      <c r="J27" s="1379"/>
      <c r="K27" s="1380"/>
      <c r="L27" s="1388"/>
      <c r="M27" s="122"/>
    </row>
    <row r="28" spans="1:13" ht="15">
      <c r="A28" s="144"/>
      <c r="B28" s="1364"/>
      <c r="C28" s="1365"/>
      <c r="D28" s="1365"/>
      <c r="E28" s="1369"/>
      <c r="F28" s="1370"/>
      <c r="G28" s="1370"/>
      <c r="H28" s="1371"/>
      <c r="I28" s="1378"/>
      <c r="J28" s="1379"/>
      <c r="K28" s="1380"/>
      <c r="L28" s="1388"/>
      <c r="M28" s="122"/>
    </row>
    <row r="29" spans="1:13" ht="15">
      <c r="A29" s="144"/>
      <c r="B29" s="1364"/>
      <c r="C29" s="1365"/>
      <c r="D29" s="1365"/>
      <c r="E29" s="1369"/>
      <c r="F29" s="1370"/>
      <c r="G29" s="1370"/>
      <c r="H29" s="1371"/>
      <c r="I29" s="1378"/>
      <c r="J29" s="1379"/>
      <c r="K29" s="1380"/>
      <c r="L29" s="1388"/>
      <c r="M29" s="122"/>
    </row>
    <row r="30" spans="1:13" ht="15">
      <c r="A30" s="144"/>
      <c r="B30" s="1364"/>
      <c r="C30" s="1365"/>
      <c r="D30" s="1365"/>
      <c r="E30" s="1369"/>
      <c r="F30" s="1370"/>
      <c r="G30" s="1370"/>
      <c r="H30" s="1371"/>
      <c r="I30" s="1378"/>
      <c r="J30" s="1379"/>
      <c r="K30" s="1380"/>
      <c r="L30" s="1388"/>
      <c r="M30" s="122"/>
    </row>
    <row r="31" spans="1:13" ht="15">
      <c r="A31" s="145">
        <v>2</v>
      </c>
      <c r="B31" s="1364"/>
      <c r="C31" s="1365"/>
      <c r="D31" s="1365"/>
      <c r="E31" s="1369"/>
      <c r="F31" s="1370"/>
      <c r="G31" s="1370"/>
      <c r="H31" s="1371"/>
      <c r="I31" s="1378"/>
      <c r="J31" s="1379"/>
      <c r="K31" s="1380"/>
      <c r="L31" s="1388"/>
      <c r="M31" s="122"/>
    </row>
    <row r="32" spans="1:13" ht="15">
      <c r="A32" s="144"/>
      <c r="B32" s="1364" t="s">
        <v>49</v>
      </c>
      <c r="C32" s="1365"/>
      <c r="D32" s="1365"/>
      <c r="E32" s="1369"/>
      <c r="F32" s="1370"/>
      <c r="G32" s="1370"/>
      <c r="H32" s="1371"/>
      <c r="I32" s="1378"/>
      <c r="J32" s="1379"/>
      <c r="K32" s="1380"/>
      <c r="L32" s="1388"/>
      <c r="M32" s="122"/>
    </row>
    <row r="33" spans="1:13" ht="15">
      <c r="A33" s="144"/>
      <c r="B33" s="1364"/>
      <c r="C33" s="1365"/>
      <c r="D33" s="1365"/>
      <c r="E33" s="1369"/>
      <c r="F33" s="1370"/>
      <c r="G33" s="1370"/>
      <c r="H33" s="1371"/>
      <c r="I33" s="1378"/>
      <c r="J33" s="1379"/>
      <c r="K33" s="1380"/>
      <c r="L33" s="1388"/>
      <c r="M33" s="122"/>
    </row>
    <row r="34" spans="1:13" ht="15">
      <c r="A34" s="144"/>
      <c r="B34" s="1364"/>
      <c r="C34" s="1365"/>
      <c r="D34" s="1365"/>
      <c r="E34" s="1369"/>
      <c r="F34" s="1370"/>
      <c r="G34" s="1370"/>
      <c r="H34" s="1371"/>
      <c r="I34" s="1378"/>
      <c r="J34" s="1379"/>
      <c r="K34" s="1380"/>
      <c r="L34" s="1388"/>
      <c r="M34" s="122"/>
    </row>
    <row r="35" spans="1:13" ht="15">
      <c r="A35" s="144"/>
      <c r="B35" s="1364"/>
      <c r="C35" s="1365"/>
      <c r="D35" s="1365"/>
      <c r="E35" s="1369"/>
      <c r="F35" s="1370"/>
      <c r="G35" s="1370"/>
      <c r="H35" s="1371"/>
      <c r="I35" s="1378"/>
      <c r="J35" s="1379"/>
      <c r="K35" s="1380"/>
      <c r="L35" s="1388"/>
      <c r="M35" s="122"/>
    </row>
    <row r="36" spans="1:13" ht="15">
      <c r="A36" s="144"/>
      <c r="B36" s="1364"/>
      <c r="C36" s="1365"/>
      <c r="D36" s="1365"/>
      <c r="E36" s="1369"/>
      <c r="F36" s="1370"/>
      <c r="G36" s="1370"/>
      <c r="H36" s="1371"/>
      <c r="I36" s="1378"/>
      <c r="J36" s="1379"/>
      <c r="K36" s="1380"/>
      <c r="L36" s="1388"/>
      <c r="M36" s="122"/>
    </row>
    <row r="37" spans="1:13" ht="15">
      <c r="A37" s="144"/>
      <c r="B37" s="1364"/>
      <c r="C37" s="1365"/>
      <c r="D37" s="1365"/>
      <c r="E37" s="1369"/>
      <c r="F37" s="1370"/>
      <c r="G37" s="1370"/>
      <c r="H37" s="1371"/>
      <c r="I37" s="1378"/>
      <c r="J37" s="1379"/>
      <c r="K37" s="1380"/>
      <c r="L37" s="1388"/>
      <c r="M37" s="122"/>
    </row>
    <row r="38" spans="1:13" ht="15">
      <c r="A38" s="144"/>
      <c r="B38" s="1364"/>
      <c r="C38" s="1365"/>
      <c r="D38" s="1365"/>
      <c r="E38" s="1369"/>
      <c r="F38" s="1370"/>
      <c r="G38" s="1370"/>
      <c r="H38" s="1371"/>
      <c r="I38" s="1378"/>
      <c r="J38" s="1379"/>
      <c r="K38" s="1380"/>
      <c r="L38" s="1388"/>
      <c r="M38" s="122"/>
    </row>
    <row r="39" spans="1:13" ht="15">
      <c r="A39" s="144"/>
      <c r="B39" s="1364" t="s">
        <v>50</v>
      </c>
      <c r="C39" s="1365"/>
      <c r="D39" s="1365"/>
      <c r="E39" s="1369"/>
      <c r="F39" s="1370"/>
      <c r="G39" s="1370"/>
      <c r="H39" s="1371"/>
      <c r="I39" s="1378"/>
      <c r="J39" s="1379"/>
      <c r="K39" s="1380"/>
      <c r="L39" s="1388"/>
      <c r="M39" s="122"/>
    </row>
    <row r="40" spans="1:13" ht="15">
      <c r="A40" s="144"/>
      <c r="B40" s="1364"/>
      <c r="C40" s="1365"/>
      <c r="D40" s="1365"/>
      <c r="E40" s="1369"/>
      <c r="F40" s="1370"/>
      <c r="G40" s="1370"/>
      <c r="H40" s="1371"/>
      <c r="I40" s="1378"/>
      <c r="J40" s="1379"/>
      <c r="K40" s="1380"/>
      <c r="L40" s="1388"/>
      <c r="M40" s="122"/>
    </row>
    <row r="41" spans="1:13" ht="15">
      <c r="A41" s="144"/>
      <c r="B41" s="1364"/>
      <c r="C41" s="1365"/>
      <c r="D41" s="1365"/>
      <c r="E41" s="1369"/>
      <c r="F41" s="1370"/>
      <c r="G41" s="1370"/>
      <c r="H41" s="1371"/>
      <c r="I41" s="1378"/>
      <c r="J41" s="1379"/>
      <c r="K41" s="1380"/>
      <c r="L41" s="1388"/>
      <c r="M41" s="122"/>
    </row>
    <row r="42" spans="1:13" ht="15.75" thickBot="1">
      <c r="A42" s="146"/>
      <c r="B42" s="1390"/>
      <c r="C42" s="1391"/>
      <c r="D42" s="1391"/>
      <c r="E42" s="1372"/>
      <c r="F42" s="1373"/>
      <c r="G42" s="1373"/>
      <c r="H42" s="1374"/>
      <c r="I42" s="1381"/>
      <c r="J42" s="1382"/>
      <c r="K42" s="1383"/>
      <c r="L42" s="1389"/>
      <c r="M42" s="122"/>
    </row>
    <row r="43" spans="1:13" ht="16.5" thickBot="1">
      <c r="A43" s="147"/>
      <c r="B43" s="1356" t="s">
        <v>31</v>
      </c>
      <c r="C43" s="1357"/>
      <c r="D43" s="1358"/>
      <c r="E43" s="1384"/>
      <c r="F43" s="1385"/>
      <c r="G43" s="1385"/>
      <c r="H43" s="1386"/>
      <c r="I43" s="1384"/>
      <c r="J43" s="1385"/>
      <c r="K43" s="1386"/>
      <c r="L43" s="149">
        <f>ROUND(L7+L24/13.55697789,2)</f>
        <v>991.96</v>
      </c>
      <c r="M43" s="122"/>
    </row>
    <row r="44" spans="1:13" ht="30.75" customHeight="1" thickBot="1">
      <c r="A44" s="129">
        <v>4</v>
      </c>
      <c r="B44" s="1356" t="s">
        <v>51</v>
      </c>
      <c r="C44" s="1357"/>
      <c r="D44" s="1358"/>
      <c r="E44" s="1356" t="s">
        <v>52</v>
      </c>
      <c r="F44" s="1357"/>
      <c r="G44" s="1357"/>
      <c r="H44" s="1358"/>
      <c r="I44" s="1359">
        <v>2.5099999999999998</v>
      </c>
      <c r="J44" s="1360"/>
      <c r="K44" s="1361"/>
      <c r="L44" s="150">
        <f>L43*I44</f>
        <v>2489.8195999999998</v>
      </c>
      <c r="M44" s="148"/>
    </row>
  </sheetData>
  <mergeCells count="34">
    <mergeCell ref="B2:L2"/>
    <mergeCell ref="A3:L3"/>
    <mergeCell ref="B4:L4"/>
    <mergeCell ref="A5:A6"/>
    <mergeCell ref="B5:D6"/>
    <mergeCell ref="E5:H5"/>
    <mergeCell ref="I5:K6"/>
    <mergeCell ref="L5:L6"/>
    <mergeCell ref="E6:G6"/>
    <mergeCell ref="L24:L42"/>
    <mergeCell ref="B27:D31"/>
    <mergeCell ref="B32:D38"/>
    <mergeCell ref="B39:D42"/>
    <mergeCell ref="A7:A23"/>
    <mergeCell ref="B7:D8"/>
    <mergeCell ref="E7:G9"/>
    <mergeCell ref="I7:K23"/>
    <mergeCell ref="L7:L23"/>
    <mergeCell ref="B9:D11"/>
    <mergeCell ref="E10:G10"/>
    <mergeCell ref="E11:G11"/>
    <mergeCell ref="B12:D14"/>
    <mergeCell ref="E12:G12"/>
    <mergeCell ref="E14:G15"/>
    <mergeCell ref="B15:D23"/>
    <mergeCell ref="B44:D44"/>
    <mergeCell ref="E44:H44"/>
    <mergeCell ref="I44:K44"/>
    <mergeCell ref="B24:D26"/>
    <mergeCell ref="E24:H42"/>
    <mergeCell ref="I24:K42"/>
    <mergeCell ref="B43:D43"/>
    <mergeCell ref="E43:H43"/>
    <mergeCell ref="I43:K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5"/>
  <sheetViews>
    <sheetView zoomScale="60" zoomScaleNormal="60" workbookViewId="0">
      <selection activeCell="H12" sqref="H12"/>
    </sheetView>
  </sheetViews>
  <sheetFormatPr defaultRowHeight="15"/>
  <cols>
    <col min="1" max="1" width="4.28515625" style="188" customWidth="1"/>
    <col min="2" max="2" width="26" style="188" customWidth="1"/>
    <col min="3" max="3" width="25" style="188" customWidth="1"/>
    <col min="4" max="4" width="17.28515625" style="188" customWidth="1"/>
    <col min="5" max="5" width="14.85546875" style="188" customWidth="1"/>
    <col min="6" max="6" width="13.5703125" style="188" customWidth="1"/>
    <col min="7" max="7" width="11.140625" style="188" bestFit="1" customWidth="1"/>
    <col min="8" max="8" width="16.140625" style="188" customWidth="1"/>
    <col min="9" max="9" width="21" style="188" customWidth="1"/>
    <col min="10" max="10" width="14" style="188" customWidth="1"/>
  </cols>
  <sheetData>
    <row r="1" spans="1:10" ht="15.75">
      <c r="A1" s="189"/>
      <c r="B1" s="189"/>
      <c r="C1" s="189"/>
      <c r="D1" s="189"/>
      <c r="E1" s="190"/>
      <c r="G1" s="191"/>
      <c r="H1" s="189"/>
      <c r="I1" s="189"/>
      <c r="J1" s="189"/>
    </row>
    <row r="2" spans="1:10">
      <c r="A2" s="189"/>
      <c r="B2" s="1471" t="s">
        <v>164</v>
      </c>
      <c r="C2" s="1471"/>
      <c r="D2" s="1471"/>
      <c r="E2" s="1471"/>
      <c r="F2" s="1471"/>
      <c r="G2" s="1471"/>
      <c r="H2" s="1471"/>
      <c r="I2" s="1471"/>
      <c r="J2" s="1471"/>
    </row>
    <row r="3" spans="1:10">
      <c r="A3" s="1472" t="s">
        <v>165</v>
      </c>
      <c r="B3" s="1472"/>
      <c r="C3" s="1472"/>
      <c r="D3" s="1472"/>
      <c r="E3" s="1472"/>
      <c r="F3" s="1472"/>
      <c r="G3" s="1472"/>
      <c r="H3" s="1472"/>
      <c r="I3" s="1472"/>
      <c r="J3" s="1472"/>
    </row>
    <row r="4" spans="1:10" s="160" customFormat="1" ht="35.25" customHeight="1">
      <c r="A4" s="1423" t="e">
        <f>#REF!</f>
        <v>#REF!</v>
      </c>
      <c r="B4" s="1423"/>
      <c r="C4" s="1423"/>
      <c r="D4" s="1423"/>
      <c r="E4" s="1423"/>
      <c r="F4" s="1423"/>
      <c r="G4" s="1423"/>
      <c r="H4" s="1423"/>
      <c r="I4" s="1423"/>
      <c r="J4" s="1423"/>
    </row>
    <row r="5" spans="1:10" ht="63" customHeight="1">
      <c r="A5" s="1473" t="s">
        <v>166</v>
      </c>
      <c r="B5" s="1474"/>
      <c r="C5" s="1474"/>
      <c r="D5" s="1474"/>
      <c r="E5" s="1474"/>
      <c r="F5" s="1474"/>
      <c r="G5" s="1474"/>
      <c r="H5" s="1474"/>
      <c r="I5" s="160"/>
      <c r="J5" s="160"/>
    </row>
    <row r="6" spans="1:10">
      <c r="A6" s="192"/>
      <c r="B6" s="1475"/>
      <c r="C6" s="1475"/>
      <c r="D6" s="1475"/>
      <c r="E6" s="1475"/>
      <c r="F6" s="1475"/>
      <c r="G6" s="1475"/>
      <c r="H6" s="1475"/>
      <c r="I6" s="1475"/>
      <c r="J6" s="1475"/>
    </row>
    <row r="7" spans="1:10">
      <c r="A7" s="192"/>
      <c r="B7" s="1475"/>
      <c r="C7" s="1475"/>
      <c r="D7" s="1475"/>
      <c r="E7" s="1475"/>
      <c r="F7" s="1475"/>
      <c r="G7" s="1475"/>
      <c r="H7" s="1475"/>
      <c r="I7" s="1475"/>
      <c r="J7" s="1475"/>
    </row>
    <row r="8" spans="1:10">
      <c r="A8" s="189"/>
      <c r="B8" s="193"/>
      <c r="C8" s="193"/>
      <c r="D8" s="193"/>
      <c r="E8" s="193"/>
      <c r="F8" s="193"/>
      <c r="G8" s="193"/>
      <c r="H8" s="193"/>
      <c r="I8" s="193"/>
      <c r="J8" s="193"/>
    </row>
    <row r="9" spans="1:10" ht="15.75" thickBot="1">
      <c r="A9" s="194"/>
      <c r="B9" s="1462" t="s">
        <v>32</v>
      </c>
      <c r="C9" s="1462"/>
      <c r="D9" s="1462"/>
      <c r="E9" s="1462"/>
      <c r="F9" s="1462"/>
      <c r="G9" s="1462"/>
      <c r="H9" s="1462"/>
      <c r="I9" s="1462"/>
      <c r="J9" s="1462"/>
    </row>
    <row r="10" spans="1:10" ht="15.75" thickBot="1">
      <c r="A10" s="1463" t="s">
        <v>9</v>
      </c>
      <c r="B10" s="1464" t="s">
        <v>33</v>
      </c>
      <c r="C10" s="1465"/>
      <c r="D10" s="1466"/>
      <c r="E10" s="1465" t="s">
        <v>34</v>
      </c>
      <c r="F10" s="1465"/>
      <c r="G10" s="1465"/>
      <c r="H10" s="1465"/>
      <c r="I10" s="1464" t="s">
        <v>10</v>
      </c>
      <c r="J10" s="1464" t="s">
        <v>35</v>
      </c>
    </row>
    <row r="11" spans="1:10" ht="15.75" thickBot="1">
      <c r="A11" s="1463"/>
      <c r="B11" s="1467"/>
      <c r="C11" s="1468"/>
      <c r="D11" s="1469"/>
      <c r="E11" s="1468"/>
      <c r="F11" s="1468"/>
      <c r="G11" s="1469"/>
      <c r="H11" s="195" t="s">
        <v>36</v>
      </c>
      <c r="I11" s="1467"/>
      <c r="J11" s="1470"/>
    </row>
    <row r="12" spans="1:10" ht="15.75">
      <c r="A12" s="1448">
        <v>1</v>
      </c>
      <c r="B12" s="1427" t="s">
        <v>167</v>
      </c>
      <c r="C12" s="1428"/>
      <c r="D12" s="1428"/>
      <c r="E12" s="1427" t="s">
        <v>168</v>
      </c>
      <c r="F12" s="1428"/>
      <c r="G12" s="1450"/>
      <c r="H12" s="196">
        <f>((3+10*2)*(4+10*2))/10000/1000</f>
        <v>5.52E-5</v>
      </c>
      <c r="I12" s="1451" t="s">
        <v>169</v>
      </c>
      <c r="J12" s="1453">
        <f>(1363*H16+3431*H12)*1.47</f>
        <v>200.73894440880005</v>
      </c>
    </row>
    <row r="13" spans="1:10" ht="15.75">
      <c r="A13" s="1449"/>
      <c r="B13" s="1424"/>
      <c r="C13" s="1425"/>
      <c r="D13" s="1425"/>
      <c r="E13" s="1424"/>
      <c r="F13" s="1425"/>
      <c r="G13" s="1426"/>
      <c r="H13" s="197"/>
      <c r="I13" s="1452"/>
      <c r="J13" s="1454"/>
    </row>
    <row r="14" spans="1:10" ht="15.75">
      <c r="A14" s="1449"/>
      <c r="B14" s="1424" t="s">
        <v>38</v>
      </c>
      <c r="C14" s="1425"/>
      <c r="D14" s="1425"/>
      <c r="E14" s="1424"/>
      <c r="F14" s="1425"/>
      <c r="G14" s="1426"/>
      <c r="H14" s="198" t="s">
        <v>170</v>
      </c>
      <c r="I14" s="1452"/>
      <c r="J14" s="1454"/>
    </row>
    <row r="15" spans="1:10" ht="15.75">
      <c r="A15" s="1449"/>
      <c r="B15" s="1424"/>
      <c r="C15" s="1425"/>
      <c r="D15" s="1425"/>
      <c r="E15" s="1456" t="s">
        <v>171</v>
      </c>
      <c r="F15" s="1457"/>
      <c r="G15" s="1457"/>
      <c r="H15" s="197"/>
      <c r="I15" s="1452"/>
      <c r="J15" s="1454"/>
    </row>
    <row r="16" spans="1:10" ht="15.75">
      <c r="A16" s="1449"/>
      <c r="B16" s="1424"/>
      <c r="C16" s="1425"/>
      <c r="D16" s="1425"/>
      <c r="E16" s="1458" t="s">
        <v>41</v>
      </c>
      <c r="F16" s="1459"/>
      <c r="G16" s="1459"/>
      <c r="H16" s="199">
        <f>1-0.9*(1-H12)*1</f>
        <v>0.10004968000000003</v>
      </c>
      <c r="I16" s="1452"/>
      <c r="J16" s="1454"/>
    </row>
    <row r="17" spans="1:10" ht="15.75">
      <c r="A17" s="1449"/>
      <c r="B17" s="1424" t="s">
        <v>42</v>
      </c>
      <c r="C17" s="1425"/>
      <c r="D17" s="1425"/>
      <c r="E17" s="1460" t="s">
        <v>43</v>
      </c>
      <c r="F17" s="1461"/>
      <c r="G17" s="1461"/>
      <c r="H17" s="200"/>
      <c r="I17" s="1452"/>
      <c r="J17" s="1454"/>
    </row>
    <row r="18" spans="1:10" ht="15.75">
      <c r="A18" s="1449"/>
      <c r="B18" s="1424"/>
      <c r="C18" s="1425"/>
      <c r="D18" s="1425"/>
      <c r="E18" s="201" t="s">
        <v>44</v>
      </c>
      <c r="F18" s="202"/>
      <c r="G18" s="202"/>
      <c r="H18" s="203"/>
      <c r="I18" s="1452"/>
      <c r="J18" s="1454"/>
    </row>
    <row r="19" spans="1:10" ht="15.75">
      <c r="A19" s="1449"/>
      <c r="B19" s="1424"/>
      <c r="C19" s="1425"/>
      <c r="D19" s="1425"/>
      <c r="E19" s="1424" t="s">
        <v>45</v>
      </c>
      <c r="F19" s="1425"/>
      <c r="G19" s="1426"/>
      <c r="H19" s="203"/>
      <c r="I19" s="1452"/>
      <c r="J19" s="1454"/>
    </row>
    <row r="20" spans="1:10" ht="15.75">
      <c r="A20" s="1449"/>
      <c r="B20" s="1424" t="s">
        <v>46</v>
      </c>
      <c r="C20" s="1425"/>
      <c r="D20" s="1425"/>
      <c r="E20" s="1424"/>
      <c r="F20" s="1425"/>
      <c r="G20" s="1426"/>
      <c r="H20" s="203"/>
      <c r="I20" s="1452"/>
      <c r="J20" s="1454"/>
    </row>
    <row r="21" spans="1:10" ht="15.75">
      <c r="A21" s="1449"/>
      <c r="B21" s="1424"/>
      <c r="C21" s="1425"/>
      <c r="D21" s="1425"/>
      <c r="E21" s="204"/>
      <c r="F21" s="205"/>
      <c r="G21" s="205"/>
      <c r="H21" s="203"/>
      <c r="I21" s="1452"/>
      <c r="J21" s="1454"/>
    </row>
    <row r="22" spans="1:10">
      <c r="A22" s="1449"/>
      <c r="B22" s="1424"/>
      <c r="C22" s="1425"/>
      <c r="D22" s="1425"/>
      <c r="E22" s="206"/>
      <c r="F22" s="207"/>
      <c r="G22" s="207"/>
      <c r="H22" s="208"/>
      <c r="I22" s="1452"/>
      <c r="J22" s="1454"/>
    </row>
    <row r="23" spans="1:10">
      <c r="A23" s="1449"/>
      <c r="B23" s="1424"/>
      <c r="C23" s="1425"/>
      <c r="D23" s="1425"/>
      <c r="E23" s="206"/>
      <c r="F23" s="207"/>
      <c r="G23" s="207"/>
      <c r="H23" s="208"/>
      <c r="I23" s="1452"/>
      <c r="J23" s="1454"/>
    </row>
    <row r="24" spans="1:10">
      <c r="A24" s="1449"/>
      <c r="B24" s="1424"/>
      <c r="C24" s="1425"/>
      <c r="D24" s="1425"/>
      <c r="E24" s="206"/>
      <c r="F24" s="207"/>
      <c r="G24" s="207"/>
      <c r="H24" s="208"/>
      <c r="I24" s="1452"/>
      <c r="J24" s="1454"/>
    </row>
    <row r="25" spans="1:10">
      <c r="A25" s="1449"/>
      <c r="B25" s="1424"/>
      <c r="C25" s="1425"/>
      <c r="D25" s="1425"/>
      <c r="E25" s="206"/>
      <c r="F25" s="207"/>
      <c r="G25" s="207"/>
      <c r="H25" s="208"/>
      <c r="I25" s="1452"/>
      <c r="J25" s="1454"/>
    </row>
    <row r="26" spans="1:10">
      <c r="A26" s="1449"/>
      <c r="B26" s="1424"/>
      <c r="C26" s="1425"/>
      <c r="D26" s="1425"/>
      <c r="E26" s="206"/>
      <c r="F26" s="207"/>
      <c r="G26" s="207"/>
      <c r="H26" s="208"/>
      <c r="I26" s="1452"/>
      <c r="J26" s="1454"/>
    </row>
    <row r="27" spans="1:10">
      <c r="A27" s="1449"/>
      <c r="B27" s="1424"/>
      <c r="C27" s="1425"/>
      <c r="D27" s="1425"/>
      <c r="E27" s="206"/>
      <c r="F27" s="207"/>
      <c r="G27" s="207"/>
      <c r="H27" s="208"/>
      <c r="I27" s="1452"/>
      <c r="J27" s="1454"/>
    </row>
    <row r="28" spans="1:10" ht="15.75" thickBot="1">
      <c r="A28" s="1449"/>
      <c r="B28" s="1424"/>
      <c r="C28" s="1425"/>
      <c r="D28" s="1425"/>
      <c r="E28" s="206"/>
      <c r="F28" s="207"/>
      <c r="G28" s="207"/>
      <c r="H28" s="208"/>
      <c r="I28" s="1452"/>
      <c r="J28" s="1455"/>
    </row>
    <row r="29" spans="1:10">
      <c r="A29" s="209"/>
      <c r="B29" s="1427" t="s">
        <v>172</v>
      </c>
      <c r="C29" s="1428"/>
      <c r="D29" s="1428"/>
      <c r="E29" s="1429" t="s">
        <v>47</v>
      </c>
      <c r="F29" s="1430"/>
      <c r="G29" s="1430"/>
      <c r="H29" s="1431"/>
      <c r="I29" s="1438" t="s">
        <v>47</v>
      </c>
      <c r="J29" s="1441">
        <v>1500</v>
      </c>
    </row>
    <row r="30" spans="1:10">
      <c r="A30" s="210"/>
      <c r="B30" s="1424"/>
      <c r="C30" s="1425"/>
      <c r="D30" s="1425"/>
      <c r="E30" s="1432"/>
      <c r="F30" s="1433"/>
      <c r="G30" s="1433"/>
      <c r="H30" s="1434"/>
      <c r="I30" s="1439"/>
      <c r="J30" s="1442"/>
    </row>
    <row r="31" spans="1:10">
      <c r="A31" s="210"/>
      <c r="B31" s="1424"/>
      <c r="C31" s="1425"/>
      <c r="D31" s="1425"/>
      <c r="E31" s="1432"/>
      <c r="F31" s="1433"/>
      <c r="G31" s="1433"/>
      <c r="H31" s="1434"/>
      <c r="I31" s="1439"/>
      <c r="J31" s="1442"/>
    </row>
    <row r="32" spans="1:10" ht="15.75">
      <c r="A32" s="210"/>
      <c r="B32" s="1444" t="s">
        <v>173</v>
      </c>
      <c r="C32" s="1445"/>
      <c r="D32" s="1445"/>
      <c r="E32" s="1432"/>
      <c r="F32" s="1433"/>
      <c r="G32" s="1433"/>
      <c r="H32" s="1434"/>
      <c r="I32" s="1439"/>
      <c r="J32" s="1442"/>
    </row>
    <row r="33" spans="1:10">
      <c r="A33" s="210"/>
      <c r="B33" s="1424" t="s">
        <v>48</v>
      </c>
      <c r="C33" s="1425"/>
      <c r="D33" s="1425"/>
      <c r="E33" s="1432"/>
      <c r="F33" s="1433"/>
      <c r="G33" s="1433"/>
      <c r="H33" s="1434"/>
      <c r="I33" s="1439"/>
      <c r="J33" s="1442"/>
    </row>
    <row r="34" spans="1:10">
      <c r="A34" s="210"/>
      <c r="B34" s="1424"/>
      <c r="C34" s="1425"/>
      <c r="D34" s="1425"/>
      <c r="E34" s="1432"/>
      <c r="F34" s="1433"/>
      <c r="G34" s="1433"/>
      <c r="H34" s="1434"/>
      <c r="I34" s="1439"/>
      <c r="J34" s="1442"/>
    </row>
    <row r="35" spans="1:10">
      <c r="A35" s="210"/>
      <c r="B35" s="1424"/>
      <c r="C35" s="1425"/>
      <c r="D35" s="1425"/>
      <c r="E35" s="1432"/>
      <c r="F35" s="1433"/>
      <c r="G35" s="1433"/>
      <c r="H35" s="1434"/>
      <c r="I35" s="1439"/>
      <c r="J35" s="1442"/>
    </row>
    <row r="36" spans="1:10">
      <c r="A36" s="210"/>
      <c r="B36" s="1424"/>
      <c r="C36" s="1425"/>
      <c r="D36" s="1425"/>
      <c r="E36" s="1432"/>
      <c r="F36" s="1433"/>
      <c r="G36" s="1433"/>
      <c r="H36" s="1434"/>
      <c r="I36" s="1439"/>
      <c r="J36" s="1442"/>
    </row>
    <row r="37" spans="1:10">
      <c r="A37" s="211">
        <v>2</v>
      </c>
      <c r="B37" s="1424"/>
      <c r="C37" s="1425"/>
      <c r="D37" s="1425"/>
      <c r="E37" s="1432"/>
      <c r="F37" s="1433"/>
      <c r="G37" s="1433"/>
      <c r="H37" s="1434"/>
      <c r="I37" s="1439"/>
      <c r="J37" s="1442"/>
    </row>
    <row r="38" spans="1:10">
      <c r="A38" s="210"/>
      <c r="B38" s="1424" t="s">
        <v>49</v>
      </c>
      <c r="C38" s="1425"/>
      <c r="D38" s="1425"/>
      <c r="E38" s="1432"/>
      <c r="F38" s="1433"/>
      <c r="G38" s="1433"/>
      <c r="H38" s="1434"/>
      <c r="I38" s="1439"/>
      <c r="J38" s="1442"/>
    </row>
    <row r="39" spans="1:10">
      <c r="A39" s="210"/>
      <c r="B39" s="1424"/>
      <c r="C39" s="1425"/>
      <c r="D39" s="1425"/>
      <c r="E39" s="1432"/>
      <c r="F39" s="1433"/>
      <c r="G39" s="1433"/>
      <c r="H39" s="1434"/>
      <c r="I39" s="1439"/>
      <c r="J39" s="1442"/>
    </row>
    <row r="40" spans="1:10">
      <c r="A40" s="210"/>
      <c r="B40" s="1424"/>
      <c r="C40" s="1425"/>
      <c r="D40" s="1425"/>
      <c r="E40" s="1432"/>
      <c r="F40" s="1433"/>
      <c r="G40" s="1433"/>
      <c r="H40" s="1434"/>
      <c r="I40" s="1439"/>
      <c r="J40" s="1442"/>
    </row>
    <row r="41" spans="1:10">
      <c r="A41" s="210"/>
      <c r="B41" s="1424"/>
      <c r="C41" s="1425"/>
      <c r="D41" s="1425"/>
      <c r="E41" s="1432"/>
      <c r="F41" s="1433"/>
      <c r="G41" s="1433"/>
      <c r="H41" s="1434"/>
      <c r="I41" s="1439"/>
      <c r="J41" s="1442"/>
    </row>
    <row r="42" spans="1:10">
      <c r="A42" s="210"/>
      <c r="B42" s="1424"/>
      <c r="C42" s="1425"/>
      <c r="D42" s="1425"/>
      <c r="E42" s="1432"/>
      <c r="F42" s="1433"/>
      <c r="G42" s="1433"/>
      <c r="H42" s="1434"/>
      <c r="I42" s="1439"/>
      <c r="J42" s="1442"/>
    </row>
    <row r="43" spans="1:10">
      <c r="A43" s="210"/>
      <c r="B43" s="1424"/>
      <c r="C43" s="1425"/>
      <c r="D43" s="1425"/>
      <c r="E43" s="1432"/>
      <c r="F43" s="1433"/>
      <c r="G43" s="1433"/>
      <c r="H43" s="1434"/>
      <c r="I43" s="1439"/>
      <c r="J43" s="1442"/>
    </row>
    <row r="44" spans="1:10">
      <c r="A44" s="210"/>
      <c r="B44" s="1424"/>
      <c r="C44" s="1425"/>
      <c r="D44" s="1425"/>
      <c r="E44" s="1432"/>
      <c r="F44" s="1433"/>
      <c r="G44" s="1433"/>
      <c r="H44" s="1434"/>
      <c r="I44" s="1439"/>
      <c r="J44" s="1442"/>
    </row>
    <row r="45" spans="1:10">
      <c r="A45" s="210"/>
      <c r="B45" s="1424" t="s">
        <v>50</v>
      </c>
      <c r="C45" s="1425"/>
      <c r="D45" s="1425"/>
      <c r="E45" s="1432"/>
      <c r="F45" s="1433"/>
      <c r="G45" s="1433"/>
      <c r="H45" s="1434"/>
      <c r="I45" s="1439"/>
      <c r="J45" s="1442"/>
    </row>
    <row r="46" spans="1:10">
      <c r="A46" s="210"/>
      <c r="B46" s="1424"/>
      <c r="C46" s="1425"/>
      <c r="D46" s="1425"/>
      <c r="E46" s="1432"/>
      <c r="F46" s="1433"/>
      <c r="G46" s="1433"/>
      <c r="H46" s="1434"/>
      <c r="I46" s="1439"/>
      <c r="J46" s="1442"/>
    </row>
    <row r="47" spans="1:10">
      <c r="A47" s="210"/>
      <c r="B47" s="1424"/>
      <c r="C47" s="1425"/>
      <c r="D47" s="1425"/>
      <c r="E47" s="1432"/>
      <c r="F47" s="1433"/>
      <c r="G47" s="1433"/>
      <c r="H47" s="1434"/>
      <c r="I47" s="1439"/>
      <c r="J47" s="1442"/>
    </row>
    <row r="48" spans="1:10" ht="15.75" thickBot="1">
      <c r="A48" s="212"/>
      <c r="B48" s="1446"/>
      <c r="C48" s="1447"/>
      <c r="D48" s="1447"/>
      <c r="E48" s="1435"/>
      <c r="F48" s="1436"/>
      <c r="G48" s="1436"/>
      <c r="H48" s="1437"/>
      <c r="I48" s="1440"/>
      <c r="J48" s="1443"/>
    </row>
    <row r="49" spans="1:10" ht="16.5" thickBot="1">
      <c r="A49" s="213"/>
      <c r="B49" s="1420" t="s">
        <v>51</v>
      </c>
      <c r="C49" s="1421"/>
      <c r="D49" s="1422"/>
      <c r="E49" s="1420" t="s">
        <v>52</v>
      </c>
      <c r="F49" s="1421"/>
      <c r="G49" s="1421"/>
      <c r="H49" s="1422"/>
      <c r="I49" s="214">
        <v>2.5099999999999998</v>
      </c>
      <c r="J49" s="219">
        <f>ROUND((J12+J29/13.55697789)*I49,2)</f>
        <v>781.57</v>
      </c>
    </row>
    <row r="50" spans="1:10" ht="15.75">
      <c r="A50" s="215"/>
      <c r="B50" s="216"/>
      <c r="C50" s="216"/>
      <c r="D50" s="216"/>
      <c r="E50" s="216"/>
      <c r="F50" s="216"/>
      <c r="G50" s="216"/>
      <c r="H50" s="216"/>
      <c r="I50" s="217"/>
      <c r="J50" s="218"/>
    </row>
    <row r="51" spans="1:10" ht="15.75">
      <c r="A51" s="215"/>
      <c r="B51" s="216"/>
      <c r="C51" s="216"/>
      <c r="D51" s="216"/>
      <c r="E51" s="216"/>
      <c r="F51" s="216"/>
      <c r="G51" s="216"/>
      <c r="H51" s="216"/>
      <c r="I51" s="217"/>
      <c r="J51" s="218"/>
    </row>
    <row r="52" spans="1:10" ht="15.75">
      <c r="A52" s="215"/>
      <c r="B52" s="216"/>
      <c r="C52" s="216"/>
      <c r="D52" s="216"/>
      <c r="E52" s="216"/>
      <c r="F52" s="216"/>
      <c r="G52" s="216"/>
      <c r="H52" s="216"/>
      <c r="I52" s="217"/>
      <c r="J52" s="218"/>
    </row>
    <row r="53" spans="1:10">
      <c r="A53" s="192"/>
      <c r="B53" s="192"/>
      <c r="C53" s="192"/>
      <c r="D53" s="192"/>
      <c r="E53" s="192"/>
      <c r="F53" s="192"/>
      <c r="G53" s="192"/>
      <c r="H53" s="192"/>
      <c r="I53" s="192"/>
      <c r="J53" s="192"/>
    </row>
    <row r="54" spans="1:10">
      <c r="A54" s="189"/>
      <c r="B54" s="189"/>
      <c r="C54" s="189"/>
      <c r="D54" s="189"/>
      <c r="E54" s="189"/>
      <c r="F54" s="189"/>
      <c r="G54" s="189"/>
      <c r="H54" s="189"/>
      <c r="I54" s="189"/>
      <c r="J54" s="189"/>
    </row>
    <row r="55" spans="1:10">
      <c r="A55" s="189"/>
      <c r="B55" s="189"/>
      <c r="C55" s="189"/>
      <c r="D55" s="189"/>
      <c r="E55" s="189"/>
      <c r="F55" s="189"/>
      <c r="G55" s="189"/>
      <c r="H55" s="189"/>
      <c r="I55" s="189"/>
      <c r="J55" s="189"/>
    </row>
    <row r="56" spans="1:10">
      <c r="A56" s="189"/>
      <c r="B56" s="189"/>
      <c r="C56" s="189"/>
      <c r="D56" s="189"/>
      <c r="E56" s="189"/>
      <c r="F56" s="189"/>
      <c r="G56" s="189"/>
      <c r="H56" s="189"/>
      <c r="I56" s="189"/>
      <c r="J56" s="189"/>
    </row>
    <row r="57" spans="1:10">
      <c r="A57" s="189"/>
      <c r="B57" s="189"/>
      <c r="C57" s="189"/>
      <c r="D57" s="189"/>
      <c r="E57" s="189"/>
      <c r="F57" s="189"/>
      <c r="G57" s="189"/>
      <c r="H57" s="189"/>
      <c r="I57" s="189"/>
      <c r="J57" s="189"/>
    </row>
    <row r="58" spans="1:10">
      <c r="A58" s="189"/>
      <c r="B58" s="189"/>
      <c r="C58" s="189"/>
      <c r="D58" s="189"/>
      <c r="E58" s="189"/>
      <c r="F58" s="189"/>
      <c r="G58" s="189"/>
      <c r="H58" s="189"/>
      <c r="I58" s="189"/>
      <c r="J58" s="189"/>
    </row>
    <row r="59" spans="1:10">
      <c r="A59" s="189"/>
      <c r="B59" s="189"/>
      <c r="C59" s="189"/>
      <c r="D59" s="189"/>
      <c r="E59" s="189"/>
      <c r="F59" s="189"/>
      <c r="G59" s="189"/>
      <c r="H59" s="189"/>
      <c r="I59" s="189"/>
      <c r="J59" s="189"/>
    </row>
    <row r="60" spans="1:10">
      <c r="A60" s="189"/>
      <c r="B60" s="189"/>
      <c r="C60" s="189"/>
      <c r="D60" s="189"/>
      <c r="E60" s="189"/>
      <c r="F60" s="189"/>
      <c r="G60" s="189"/>
      <c r="H60" s="189"/>
      <c r="I60" s="189"/>
      <c r="J60" s="189"/>
    </row>
    <row r="61" spans="1:10">
      <c r="A61" s="189"/>
      <c r="B61" s="189"/>
      <c r="C61" s="189"/>
      <c r="D61" s="189"/>
      <c r="E61" s="189"/>
      <c r="F61" s="189"/>
      <c r="G61" s="189"/>
      <c r="H61" s="189"/>
      <c r="I61" s="189"/>
      <c r="J61" s="189"/>
    </row>
    <row r="62" spans="1:10">
      <c r="A62" s="189"/>
      <c r="B62" s="189"/>
      <c r="C62" s="189"/>
      <c r="D62" s="189"/>
      <c r="E62" s="189"/>
      <c r="F62" s="189"/>
      <c r="G62" s="189"/>
      <c r="H62" s="189"/>
      <c r="I62" s="189"/>
      <c r="J62" s="189"/>
    </row>
    <row r="63" spans="1:10">
      <c r="A63" s="189"/>
      <c r="B63" s="189"/>
      <c r="C63" s="189"/>
      <c r="D63" s="189"/>
      <c r="E63" s="189"/>
      <c r="F63" s="189"/>
      <c r="G63" s="189"/>
      <c r="H63" s="189"/>
      <c r="I63" s="189"/>
      <c r="J63" s="189"/>
    </row>
    <row r="64" spans="1:10">
      <c r="A64" s="189"/>
      <c r="B64" s="189"/>
      <c r="C64" s="189"/>
      <c r="D64" s="189"/>
      <c r="E64" s="189"/>
      <c r="F64" s="189"/>
      <c r="G64" s="189"/>
      <c r="H64" s="189"/>
      <c r="I64" s="189"/>
      <c r="J64" s="189"/>
    </row>
    <row r="65" spans="1:10">
      <c r="A65" s="189"/>
      <c r="B65" s="189"/>
      <c r="C65" s="189"/>
      <c r="D65" s="189"/>
      <c r="E65" s="189"/>
      <c r="F65" s="189"/>
      <c r="G65" s="189"/>
      <c r="H65" s="189"/>
      <c r="I65" s="189"/>
      <c r="J65" s="189"/>
    </row>
    <row r="66" spans="1:10">
      <c r="A66" s="189"/>
      <c r="B66" s="189"/>
      <c r="C66" s="189"/>
      <c r="D66" s="189"/>
      <c r="E66" s="189"/>
      <c r="F66" s="189"/>
      <c r="G66" s="189"/>
      <c r="H66" s="189"/>
      <c r="I66" s="189"/>
      <c r="J66" s="189"/>
    </row>
    <row r="67" spans="1:10">
      <c r="A67" s="189"/>
      <c r="B67" s="189"/>
      <c r="C67" s="189"/>
      <c r="D67" s="189"/>
      <c r="E67" s="189"/>
      <c r="F67" s="189"/>
      <c r="G67" s="189"/>
      <c r="H67" s="189"/>
      <c r="I67" s="189"/>
      <c r="J67" s="189"/>
    </row>
    <row r="68" spans="1:10">
      <c r="A68" s="189"/>
      <c r="B68" s="189"/>
      <c r="C68" s="189"/>
      <c r="D68" s="189"/>
      <c r="E68" s="189"/>
      <c r="F68" s="189"/>
      <c r="G68" s="189"/>
      <c r="H68" s="189"/>
      <c r="I68" s="189"/>
      <c r="J68" s="189"/>
    </row>
    <row r="69" spans="1:10">
      <c r="A69" s="189"/>
      <c r="B69" s="189"/>
      <c r="C69" s="189"/>
      <c r="D69" s="189"/>
      <c r="E69" s="189"/>
      <c r="F69" s="189"/>
      <c r="G69" s="189"/>
      <c r="H69" s="189"/>
      <c r="I69" s="189"/>
      <c r="J69" s="189"/>
    </row>
    <row r="70" spans="1:10">
      <c r="A70" s="189"/>
      <c r="B70" s="189"/>
      <c r="C70" s="189"/>
      <c r="D70" s="189"/>
      <c r="E70" s="189"/>
      <c r="F70" s="189"/>
      <c r="G70" s="189"/>
      <c r="H70" s="189"/>
      <c r="I70" s="189"/>
      <c r="J70" s="189"/>
    </row>
    <row r="71" spans="1:10">
      <c r="A71" s="189"/>
      <c r="B71" s="189"/>
      <c r="C71" s="189"/>
      <c r="D71" s="189"/>
      <c r="E71" s="189"/>
      <c r="F71" s="189"/>
      <c r="G71" s="189"/>
      <c r="H71" s="189"/>
      <c r="I71" s="189"/>
      <c r="J71" s="189"/>
    </row>
    <row r="72" spans="1:10">
      <c r="A72" s="189"/>
      <c r="B72" s="189"/>
      <c r="C72" s="189"/>
      <c r="D72" s="189"/>
      <c r="E72" s="189"/>
      <c r="F72" s="189"/>
      <c r="G72" s="189"/>
      <c r="H72" s="189"/>
      <c r="I72" s="189"/>
      <c r="J72" s="189"/>
    </row>
    <row r="73" spans="1:10">
      <c r="A73" s="189"/>
      <c r="B73" s="189"/>
      <c r="C73" s="189"/>
      <c r="D73" s="189"/>
      <c r="E73" s="189"/>
      <c r="F73" s="189"/>
      <c r="G73" s="189"/>
      <c r="H73" s="189"/>
      <c r="I73" s="189"/>
      <c r="J73" s="189"/>
    </row>
    <row r="74" spans="1:10">
      <c r="A74" s="189"/>
      <c r="B74" s="189"/>
      <c r="C74" s="189"/>
      <c r="D74" s="189"/>
      <c r="E74" s="189"/>
      <c r="F74" s="189"/>
      <c r="G74" s="189"/>
      <c r="H74" s="189"/>
      <c r="I74" s="189"/>
      <c r="J74" s="189"/>
    </row>
    <row r="75" spans="1:10">
      <c r="A75" s="189"/>
      <c r="B75" s="189"/>
      <c r="C75" s="189"/>
      <c r="D75" s="189"/>
      <c r="E75" s="189"/>
      <c r="F75" s="189"/>
      <c r="G75" s="189"/>
      <c r="H75" s="189"/>
      <c r="I75" s="189"/>
      <c r="J75" s="189"/>
    </row>
  </sheetData>
  <mergeCells count="35">
    <mergeCell ref="B2:J2"/>
    <mergeCell ref="A3:J3"/>
    <mergeCell ref="A5:H5"/>
    <mergeCell ref="B6:J6"/>
    <mergeCell ref="B7:J7"/>
    <mergeCell ref="B9:J9"/>
    <mergeCell ref="A10:A11"/>
    <mergeCell ref="B10:D11"/>
    <mergeCell ref="E10:H10"/>
    <mergeCell ref="I10:I11"/>
    <mergeCell ref="J10:J11"/>
    <mergeCell ref="E11:G11"/>
    <mergeCell ref="I12:I28"/>
    <mergeCell ref="J12:J28"/>
    <mergeCell ref="B14:D16"/>
    <mergeCell ref="E15:G15"/>
    <mergeCell ref="E16:G16"/>
    <mergeCell ref="B17:D19"/>
    <mergeCell ref="E17:G17"/>
    <mergeCell ref="B49:D49"/>
    <mergeCell ref="E49:H49"/>
    <mergeCell ref="A4:J4"/>
    <mergeCell ref="E19:G20"/>
    <mergeCell ref="B20:D28"/>
    <mergeCell ref="B29:D31"/>
    <mergeCell ref="E29:H48"/>
    <mergeCell ref="I29:I48"/>
    <mergeCell ref="J29:J48"/>
    <mergeCell ref="B32:D32"/>
    <mergeCell ref="B33:D37"/>
    <mergeCell ref="B38:D44"/>
    <mergeCell ref="B45:D48"/>
    <mergeCell ref="A12:A28"/>
    <mergeCell ref="B12:D13"/>
    <mergeCell ref="E12:G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1"/>
  <sheetViews>
    <sheetView topLeftCell="A2" zoomScale="80" zoomScaleNormal="80" workbookViewId="0">
      <selection activeCell="J13" sqref="J13"/>
    </sheetView>
  </sheetViews>
  <sheetFormatPr defaultColWidth="9.140625" defaultRowHeight="16.5"/>
  <cols>
    <col min="1" max="1" width="5.42578125" style="82" customWidth="1"/>
    <col min="2" max="2" width="35.28515625" style="82" customWidth="1"/>
    <col min="3" max="3" width="10" style="82" customWidth="1"/>
    <col min="4" max="4" width="8.140625" style="82" customWidth="1"/>
    <col min="5" max="5" width="27.7109375" style="82" customWidth="1"/>
    <col min="6" max="6" width="24.140625" style="82" customWidth="1"/>
    <col min="7" max="7" width="15.28515625" style="85" customWidth="1"/>
    <col min="8" max="8" width="9.140625" style="901"/>
    <col min="9" max="9" width="29.5703125" style="901" customWidth="1"/>
    <col min="10" max="16384" width="9.140625" style="901"/>
  </cols>
  <sheetData>
    <row r="1" spans="1:7" hidden="1">
      <c r="A1" s="70"/>
      <c r="B1" s="70"/>
      <c r="C1" s="70"/>
      <c r="D1" s="70"/>
      <c r="E1" s="70"/>
      <c r="F1" s="1143" t="s">
        <v>117</v>
      </c>
      <c r="G1" s="1143"/>
    </row>
    <row r="2" spans="1:7" s="994" customFormat="1">
      <c r="A2" s="70"/>
      <c r="B2" s="70"/>
      <c r="C2" s="70"/>
      <c r="D2" s="70"/>
      <c r="E2" s="70"/>
      <c r="F2" s="995"/>
      <c r="G2" s="995"/>
    </row>
    <row r="3" spans="1:7">
      <c r="A3" s="1144" t="str">
        <f>'01 УРС ВЛ10_ ВЛ0,4 Вектор '!B18</f>
        <v>Смета №2.1</v>
      </c>
      <c r="B3" s="1144"/>
      <c r="C3" s="1144"/>
      <c r="D3" s="1144"/>
      <c r="E3" s="1144"/>
      <c r="F3" s="1144"/>
      <c r="G3" s="1144"/>
    </row>
    <row r="4" spans="1:7">
      <c r="A4" s="1145" t="s">
        <v>118</v>
      </c>
      <c r="B4" s="1145"/>
      <c r="C4" s="1145"/>
      <c r="D4" s="1145"/>
      <c r="E4" s="1145"/>
      <c r="F4" s="1145"/>
      <c r="G4" s="1145"/>
    </row>
    <row r="5" spans="1:7">
      <c r="A5" s="904"/>
      <c r="B5" s="904"/>
      <c r="C5" s="904"/>
      <c r="D5" s="904"/>
      <c r="E5" s="904"/>
      <c r="F5" s="904"/>
      <c r="G5" s="72"/>
    </row>
    <row r="6" spans="1:7" ht="15">
      <c r="A6" s="73"/>
      <c r="B6" s="1146" t="s">
        <v>7</v>
      </c>
      <c r="C6" s="1147"/>
      <c r="D6" s="1147"/>
      <c r="E6" s="1147"/>
      <c r="F6" s="1147"/>
      <c r="G6" s="73"/>
    </row>
    <row r="7" spans="1:7" ht="15">
      <c r="A7" s="73"/>
      <c r="B7" s="1146" t="s">
        <v>8</v>
      </c>
      <c r="C7" s="1147"/>
      <c r="D7" s="1147"/>
      <c r="E7" s="1147"/>
      <c r="F7" s="1147"/>
      <c r="G7" s="73"/>
    </row>
    <row r="8" spans="1:7" ht="15">
      <c r="A8" s="73"/>
      <c r="B8" s="1142"/>
      <c r="C8" s="1142"/>
      <c r="D8" s="1142"/>
      <c r="E8" s="1142"/>
      <c r="F8" s="1142"/>
      <c r="G8" s="1142"/>
    </row>
    <row r="9" spans="1:7" ht="43.5" customHeight="1">
      <c r="A9" s="1149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9" s="1149"/>
      <c r="C9" s="1149"/>
      <c r="D9" s="1149"/>
      <c r="E9" s="1149"/>
      <c r="F9" s="1149"/>
      <c r="G9" s="1149"/>
    </row>
    <row r="10" spans="1:7" ht="26.25" customHeight="1">
      <c r="A10" s="1476" t="s">
        <v>690</v>
      </c>
      <c r="B10" s="1476"/>
      <c r="C10" s="1476"/>
      <c r="D10" s="1476"/>
      <c r="E10" s="1476"/>
      <c r="F10" s="1476"/>
      <c r="G10" s="1476"/>
    </row>
    <row r="11" spans="1:7" ht="44.25" customHeight="1">
      <c r="A11" s="1477" t="s">
        <v>119</v>
      </c>
      <c r="B11" s="1477"/>
      <c r="C11" s="1477"/>
      <c r="D11" s="1477"/>
      <c r="E11" s="1477"/>
      <c r="F11" s="1477"/>
      <c r="G11" s="39"/>
    </row>
    <row r="12" spans="1:7">
      <c r="A12" s="904"/>
      <c r="B12" s="904"/>
      <c r="C12" s="904"/>
      <c r="D12" s="904"/>
      <c r="E12" s="904"/>
      <c r="F12" s="904"/>
      <c r="G12" s="72"/>
    </row>
    <row r="13" spans="1:7" ht="72">
      <c r="A13" s="324" t="s">
        <v>9</v>
      </c>
      <c r="B13" s="1157" t="s">
        <v>211</v>
      </c>
      <c r="C13" s="1157"/>
      <c r="D13" s="1157"/>
      <c r="E13" s="903" t="s">
        <v>212</v>
      </c>
      <c r="F13" s="903" t="s">
        <v>10</v>
      </c>
      <c r="G13" s="326" t="s">
        <v>120</v>
      </c>
    </row>
    <row r="14" spans="1:7" ht="12.75">
      <c r="A14" s="41">
        <v>1</v>
      </c>
      <c r="B14" s="1158">
        <v>2</v>
      </c>
      <c r="C14" s="1159"/>
      <c r="D14" s="1160"/>
      <c r="E14" s="42">
        <v>3</v>
      </c>
      <c r="F14" s="41">
        <v>4</v>
      </c>
      <c r="G14" s="43">
        <v>5</v>
      </c>
    </row>
    <row r="15" spans="1:7" ht="14.25">
      <c r="A15" s="1152"/>
      <c r="B15" s="1153"/>
      <c r="C15" s="1153"/>
      <c r="D15" s="1153"/>
      <c r="E15" s="1154"/>
      <c r="F15" s="1154"/>
      <c r="G15" s="1155"/>
    </row>
    <row r="16" spans="1:7" ht="38.25">
      <c r="A16" s="1178" t="s">
        <v>0</v>
      </c>
      <c r="B16" s="660" t="s">
        <v>645</v>
      </c>
      <c r="C16" s="330"/>
      <c r="D16" s="335"/>
      <c r="E16" s="328" t="s">
        <v>121</v>
      </c>
      <c r="F16" s="298"/>
      <c r="G16" s="299"/>
    </row>
    <row r="17" spans="1:9" ht="56.25" customHeight="1">
      <c r="A17" s="1179"/>
      <c r="B17" s="333" t="s">
        <v>122</v>
      </c>
      <c r="C17" s="334" t="s">
        <v>123</v>
      </c>
      <c r="D17" s="661">
        <f>110/100</f>
        <v>1.1000000000000001</v>
      </c>
      <c r="E17" s="332" t="s">
        <v>681</v>
      </c>
      <c r="F17" s="117" t="s">
        <v>682</v>
      </c>
      <c r="G17" s="119">
        <f>ROUND(1414*D17*0.5,2)</f>
        <v>777.7</v>
      </c>
      <c r="I17" s="74" t="s">
        <v>124</v>
      </c>
    </row>
    <row r="18" spans="1:9" ht="42" customHeight="1">
      <c r="A18" s="1179"/>
      <c r="B18" s="1170" t="s">
        <v>125</v>
      </c>
      <c r="C18" s="1171"/>
      <c r="D18" s="1172"/>
      <c r="E18" s="662" t="s">
        <v>126</v>
      </c>
      <c r="F18" s="663" t="str">
        <f>G17&amp;"*1,3"</f>
        <v>777,7*1,3</v>
      </c>
      <c r="G18" s="664">
        <f>G17*1.3</f>
        <v>1011.0100000000001</v>
      </c>
    </row>
    <row r="19" spans="1:9" ht="26.25" customHeight="1">
      <c r="A19" s="1180"/>
      <c r="B19" s="1167" t="s">
        <v>127</v>
      </c>
      <c r="C19" s="1168"/>
      <c r="D19" s="1169"/>
      <c r="E19" s="300" t="s">
        <v>200</v>
      </c>
      <c r="F19" s="301" t="str">
        <f>G18&amp;"*0,85"</f>
        <v>1011,01*0,85</v>
      </c>
      <c r="G19" s="302">
        <f>G18*0.85</f>
        <v>859.35850000000005</v>
      </c>
      <c r="H19" s="75"/>
      <c r="I19" s="75"/>
    </row>
    <row r="20" spans="1:9" ht="26.25" customHeight="1">
      <c r="A20" s="52" t="s">
        <v>1</v>
      </c>
      <c r="B20" s="1161" t="s">
        <v>594</v>
      </c>
      <c r="C20" s="1162"/>
      <c r="D20" s="1163"/>
      <c r="E20" s="303" t="s">
        <v>647</v>
      </c>
      <c r="F20" s="304"/>
      <c r="G20" s="305"/>
    </row>
    <row r="21" spans="1:9" ht="26.25" customHeight="1">
      <c r="A21" s="53"/>
      <c r="B21" s="1164" t="s">
        <v>535</v>
      </c>
      <c r="C21" s="1165"/>
      <c r="D21" s="1166"/>
      <c r="E21" s="280" t="s">
        <v>537</v>
      </c>
      <c r="F21" s="281" t="s">
        <v>538</v>
      </c>
      <c r="G21" s="282">
        <f>G19*E21</f>
        <v>118.16179375000002</v>
      </c>
    </row>
    <row r="22" spans="1:9" ht="38.25" customHeight="1">
      <c r="A22" s="52" t="s">
        <v>3</v>
      </c>
      <c r="B22" s="1173" t="s">
        <v>70</v>
      </c>
      <c r="C22" s="1174"/>
      <c r="D22" s="1175"/>
      <c r="E22" s="118" t="s">
        <v>128</v>
      </c>
      <c r="F22" s="306" t="s">
        <v>129</v>
      </c>
      <c r="G22" s="119">
        <f>(G19+G21)*1.08</f>
        <v>1055.7219172500002</v>
      </c>
    </row>
    <row r="23" spans="1:9" ht="34.5" hidden="1" customHeight="1">
      <c r="A23" s="76" t="s">
        <v>2</v>
      </c>
      <c r="B23" s="307" t="s">
        <v>14</v>
      </c>
      <c r="C23" s="308"/>
      <c r="D23" s="308"/>
      <c r="E23" s="309" t="s">
        <v>130</v>
      </c>
      <c r="F23" s="310">
        <v>0.04</v>
      </c>
      <c r="G23" s="309">
        <f>G22*0.04*0</f>
        <v>0</v>
      </c>
    </row>
    <row r="24" spans="1:9" ht="25.5" hidden="1" customHeight="1">
      <c r="A24" s="76" t="s">
        <v>2</v>
      </c>
      <c r="B24" s="311" t="s">
        <v>15</v>
      </c>
      <c r="C24" s="308"/>
      <c r="D24" s="308"/>
      <c r="E24" s="312" t="s">
        <v>131</v>
      </c>
      <c r="F24" s="308">
        <v>480</v>
      </c>
      <c r="G24" s="313">
        <f>ROUND((480),0)*0</f>
        <v>0</v>
      </c>
    </row>
    <row r="25" spans="1:9" ht="26.25" customHeight="1">
      <c r="A25" s="77"/>
      <c r="B25" s="1176" t="s">
        <v>132</v>
      </c>
      <c r="C25" s="1177"/>
      <c r="D25" s="1175"/>
      <c r="E25" s="315"/>
      <c r="F25" s="314"/>
      <c r="G25" s="316">
        <f>ROUND(G22+G23+G24,2)</f>
        <v>1055.72</v>
      </c>
    </row>
    <row r="26" spans="1:9" ht="14.25" customHeight="1">
      <c r="A26" s="410"/>
      <c r="B26" s="1181" t="s">
        <v>673</v>
      </c>
      <c r="C26" s="1182"/>
      <c r="D26" s="1183"/>
      <c r="E26" s="985"/>
      <c r="F26" s="926">
        <f>ROUND((5.27*1.0245),4)</f>
        <v>5.3990999999999998</v>
      </c>
      <c r="G26" s="428">
        <f>ROUND(G25*F26,2)</f>
        <v>5699.94</v>
      </c>
    </row>
    <row r="27" spans="1:9" ht="15.75">
      <c r="A27" s="78"/>
      <c r="B27" s="79"/>
      <c r="C27" s="45"/>
      <c r="D27" s="45"/>
      <c r="E27" s="44"/>
      <c r="F27" s="44"/>
      <c r="G27" s="44"/>
    </row>
    <row r="28" spans="1:9" ht="15.75">
      <c r="A28" s="78"/>
      <c r="B28" s="79"/>
      <c r="C28" s="45"/>
      <c r="D28" s="45"/>
      <c r="E28" s="44"/>
      <c r="F28" s="44"/>
      <c r="G28" s="44"/>
    </row>
    <row r="29" spans="1:9" ht="15.75">
      <c r="A29" s="80"/>
      <c r="B29" s="81"/>
      <c r="C29" s="6"/>
      <c r="D29" s="6"/>
      <c r="E29" s="10"/>
      <c r="F29" s="1156"/>
      <c r="G29" s="1156"/>
    </row>
    <row r="30" spans="1:9" ht="15.75">
      <c r="A30" s="80"/>
      <c r="B30" s="81"/>
      <c r="C30" s="1148"/>
      <c r="D30" s="1148"/>
      <c r="E30" s="1148"/>
      <c r="F30" s="12"/>
      <c r="G30" s="11"/>
    </row>
    <row r="31" spans="1:9">
      <c r="B31" s="83"/>
      <c r="C31" s="83"/>
      <c r="D31" s="83"/>
      <c r="E31" s="83"/>
      <c r="F31" s="83"/>
      <c r="G31" s="84"/>
    </row>
  </sheetData>
  <mergeCells count="22">
    <mergeCell ref="B25:D25"/>
    <mergeCell ref="B26:D26"/>
    <mergeCell ref="F29:G29"/>
    <mergeCell ref="C30:E30"/>
    <mergeCell ref="A16:A19"/>
    <mergeCell ref="B18:D18"/>
    <mergeCell ref="B19:D19"/>
    <mergeCell ref="B20:D20"/>
    <mergeCell ref="B21:D21"/>
    <mergeCell ref="B22:D22"/>
    <mergeCell ref="A15:G15"/>
    <mergeCell ref="F1:G1"/>
    <mergeCell ref="A3:G3"/>
    <mergeCell ref="A4:G4"/>
    <mergeCell ref="B6:F6"/>
    <mergeCell ref="B7:F7"/>
    <mergeCell ref="B8:G8"/>
    <mergeCell ref="A9:G9"/>
    <mergeCell ref="A10:G10"/>
    <mergeCell ref="A11:F11"/>
    <mergeCell ref="B13:D13"/>
    <mergeCell ref="B14:D1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9"/>
  <sheetViews>
    <sheetView workbookViewId="0">
      <selection activeCell="A4" sqref="A4:XFD4"/>
    </sheetView>
  </sheetViews>
  <sheetFormatPr defaultColWidth="9.140625" defaultRowHeight="12.75"/>
  <cols>
    <col min="1" max="1" width="5" style="901" customWidth="1"/>
    <col min="2" max="2" width="21.5703125" style="901" customWidth="1"/>
    <col min="3" max="3" width="33.28515625" style="901" customWidth="1"/>
    <col min="4" max="4" width="21.140625" style="901" customWidth="1"/>
    <col min="5" max="5" width="13.5703125" style="901" customWidth="1"/>
    <col min="6" max="16384" width="9.140625" style="901"/>
  </cols>
  <sheetData>
    <row r="1" spans="1:5" ht="35.25" customHeight="1">
      <c r="A1" s="1185" t="str">
        <f>'01 УРС ВЛ10_ ВЛ0,4 Вектор '!B19</f>
        <v>Смета №2.2</v>
      </c>
      <c r="B1" s="1185"/>
      <c r="C1" s="1185"/>
      <c r="D1" s="1185"/>
      <c r="E1" s="1185"/>
    </row>
    <row r="2" spans="1:5" ht="12.75" customHeight="1">
      <c r="A2" s="1186" t="s">
        <v>114</v>
      </c>
      <c r="B2" s="1186"/>
      <c r="C2" s="1186"/>
      <c r="D2" s="1186"/>
      <c r="E2" s="1186"/>
    </row>
    <row r="3" spans="1:5" ht="44.25" customHeight="1">
      <c r="A3" s="1189" t="str">
        <f>'01 УРС ВЛ10_ ВЛ0,4 Вектор '!A4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3" s="1189"/>
      <c r="C3" s="1189"/>
      <c r="D3" s="1189"/>
      <c r="E3" s="1189"/>
    </row>
    <row r="4" spans="1:5" s="994" customFormat="1" ht="23.25" customHeight="1">
      <c r="A4" s="1478"/>
      <c r="B4" s="1478"/>
      <c r="C4" s="1478"/>
      <c r="D4" s="1478"/>
      <c r="E4" s="1478"/>
    </row>
    <row r="5" spans="1:5" ht="15">
      <c r="A5" s="14"/>
      <c r="B5" s="1190" t="s">
        <v>7</v>
      </c>
      <c r="C5" s="1191"/>
      <c r="D5" s="1191"/>
      <c r="E5" s="1191"/>
    </row>
    <row r="6" spans="1:5" ht="15">
      <c r="A6" s="14"/>
      <c r="B6" s="1190" t="s">
        <v>8</v>
      </c>
      <c r="C6" s="1191"/>
      <c r="D6" s="1191"/>
      <c r="E6" s="1191"/>
    </row>
    <row r="8" spans="1:5">
      <c r="A8" s="16" t="s">
        <v>30</v>
      </c>
      <c r="B8" s="17" t="s">
        <v>53</v>
      </c>
      <c r="C8" s="18" t="s">
        <v>54</v>
      </c>
      <c r="D8" s="905" t="s">
        <v>55</v>
      </c>
      <c r="E8" s="1187" t="s">
        <v>56</v>
      </c>
    </row>
    <row r="9" spans="1:5">
      <c r="A9" s="19" t="s">
        <v>57</v>
      </c>
      <c r="B9" s="20" t="s">
        <v>58</v>
      </c>
      <c r="C9" s="21" t="s">
        <v>59</v>
      </c>
      <c r="D9" s="906" t="s">
        <v>60</v>
      </c>
      <c r="E9" s="1188"/>
    </row>
    <row r="10" spans="1:5">
      <c r="A10" s="22"/>
      <c r="B10" s="20" t="s">
        <v>61</v>
      </c>
      <c r="C10" s="19" t="s">
        <v>62</v>
      </c>
      <c r="D10" s="23" t="s">
        <v>63</v>
      </c>
      <c r="E10" s="24"/>
    </row>
    <row r="11" spans="1:5">
      <c r="A11" s="22"/>
      <c r="B11" s="25" t="s">
        <v>64</v>
      </c>
      <c r="C11" s="19" t="s">
        <v>65</v>
      </c>
      <c r="D11" s="20">
        <v>100</v>
      </c>
      <c r="E11" s="24"/>
    </row>
    <row r="12" spans="1:5">
      <c r="A12" s="22"/>
      <c r="B12" s="25"/>
      <c r="C12" s="19" t="s">
        <v>66</v>
      </c>
      <c r="D12" s="20" t="s">
        <v>67</v>
      </c>
      <c r="E12" s="24"/>
    </row>
    <row r="13" spans="1:5" ht="15">
      <c r="A13" s="26"/>
      <c r="B13" s="27"/>
      <c r="C13" s="28"/>
      <c r="D13" s="29"/>
      <c r="E13" s="30"/>
    </row>
    <row r="14" spans="1:5">
      <c r="A14" s="321">
        <v>1</v>
      </c>
      <c r="B14" s="322">
        <v>2</v>
      </c>
      <c r="C14" s="321">
        <v>3</v>
      </c>
      <c r="D14" s="323">
        <v>4</v>
      </c>
      <c r="E14" s="323">
        <v>5</v>
      </c>
    </row>
    <row r="15" spans="1:5" s="14" customFormat="1" ht="121.5" hidden="1" customHeight="1">
      <c r="A15" s="220">
        <v>1</v>
      </c>
      <c r="B15" s="221" t="s">
        <v>541</v>
      </c>
      <c r="C15" s="221" t="s">
        <v>333</v>
      </c>
      <c r="D15" s="221" t="s">
        <v>544</v>
      </c>
      <c r="E15" s="665">
        <f>ROUND( (9090+0*15)*1.075,2)</f>
        <v>9771.75</v>
      </c>
    </row>
    <row r="16" spans="1:5" ht="99.75" hidden="1" customHeight="1">
      <c r="A16" s="48">
        <v>2</v>
      </c>
      <c r="B16" s="49" t="s">
        <v>68</v>
      </c>
      <c r="C16" s="49" t="s">
        <v>113</v>
      </c>
      <c r="D16" s="49" t="s">
        <v>69</v>
      </c>
      <c r="E16" s="54">
        <f>ROUND(2820*1.075,2)*1</f>
        <v>3031.5</v>
      </c>
    </row>
    <row r="17" spans="1:5" ht="112.5" customHeight="1">
      <c r="A17" s="318">
        <v>1</v>
      </c>
      <c r="B17" s="221" t="s">
        <v>648</v>
      </c>
      <c r="C17" s="221" t="s">
        <v>542</v>
      </c>
      <c r="D17" s="221" t="s">
        <v>649</v>
      </c>
      <c r="E17" s="665">
        <f>ROUND( (6150+0*110)*1.075,2)</f>
        <v>6611.25</v>
      </c>
    </row>
    <row r="18" spans="1:5" ht="18.75" customHeight="1" thickBot="1">
      <c r="A18" s="50"/>
      <c r="B18" s="51" t="s">
        <v>79</v>
      </c>
      <c r="C18" s="51"/>
      <c r="D18" s="51"/>
      <c r="E18" s="666">
        <f>E17</f>
        <v>6611.25</v>
      </c>
    </row>
    <row r="19" spans="1:5" ht="15" customHeight="1">
      <c r="A19" s="454"/>
      <c r="B19" s="1184" t="s">
        <v>673</v>
      </c>
      <c r="C19" s="1184"/>
      <c r="D19" s="923">
        <f>ROUND((5.22*1.0245),4)</f>
        <v>5.3479000000000001</v>
      </c>
      <c r="E19" s="453">
        <f>ROUND(E18*D19,2)</f>
        <v>35356.300000000003</v>
      </c>
    </row>
  </sheetData>
  <mergeCells count="8">
    <mergeCell ref="E8:E9"/>
    <mergeCell ref="B19:C19"/>
    <mergeCell ref="A4:E4"/>
    <mergeCell ref="A1:E1"/>
    <mergeCell ref="A2:E2"/>
    <mergeCell ref="A3:E3"/>
    <mergeCell ref="B5:E5"/>
    <mergeCell ref="B6:E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1"/>
  <sheetViews>
    <sheetView topLeftCell="A19" zoomScale="85" zoomScaleNormal="85" workbookViewId="0">
      <selection activeCell="A6" sqref="A6:G6"/>
    </sheetView>
  </sheetViews>
  <sheetFormatPr defaultColWidth="9.140625" defaultRowHeight="12.75"/>
  <cols>
    <col min="1" max="1" width="9.140625" style="901"/>
    <col min="2" max="2" width="25.85546875" style="901" customWidth="1"/>
    <col min="3" max="4" width="9.140625" style="901"/>
    <col min="5" max="5" width="28.140625" style="901" customWidth="1"/>
    <col min="6" max="6" width="18.140625" style="901" customWidth="1"/>
    <col min="7" max="7" width="14.28515625" style="901" customWidth="1"/>
    <col min="8" max="16384" width="9.140625" style="901"/>
  </cols>
  <sheetData>
    <row r="1" spans="1:7" ht="16.5">
      <c r="A1" s="1144" t="str">
        <f>'01 УРС ВЛ10_ ВЛ0,4 Вектор '!B20</f>
        <v>Смета №2.3</v>
      </c>
      <c r="B1" s="1144"/>
      <c r="C1" s="1144"/>
      <c r="D1" s="1144"/>
      <c r="E1" s="1144"/>
      <c r="F1" s="1144"/>
      <c r="G1" s="1144"/>
    </row>
    <row r="2" spans="1:7" ht="16.5">
      <c r="A2" s="1206" t="s">
        <v>134</v>
      </c>
      <c r="B2" s="1206"/>
      <c r="C2" s="1206"/>
      <c r="D2" s="1206"/>
      <c r="E2" s="1206"/>
      <c r="F2" s="1206"/>
      <c r="G2" s="1206"/>
    </row>
    <row r="3" spans="1:7" ht="16.5">
      <c r="A3" s="907"/>
      <c r="B3" s="907"/>
      <c r="C3" s="907"/>
      <c r="D3" s="907"/>
      <c r="E3" s="907"/>
      <c r="F3" s="907"/>
      <c r="G3" s="2"/>
    </row>
    <row r="4" spans="1:7" ht="15">
      <c r="A4" s="3"/>
      <c r="B4" s="1207" t="s">
        <v>7</v>
      </c>
      <c r="C4" s="1208"/>
      <c r="D4" s="1208"/>
      <c r="E4" s="1208"/>
      <c r="F4" s="1208"/>
      <c r="G4" s="3"/>
    </row>
    <row r="5" spans="1:7" ht="15">
      <c r="A5" s="3"/>
      <c r="B5" s="1207" t="s">
        <v>8</v>
      </c>
      <c r="C5" s="1208"/>
      <c r="D5" s="1208"/>
      <c r="E5" s="1208"/>
      <c r="F5" s="1208"/>
      <c r="G5" s="3"/>
    </row>
    <row r="6" spans="1:7" ht="58.5" customHeight="1">
      <c r="A6" s="1479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6" s="1479"/>
      <c r="C6" s="1479"/>
      <c r="D6" s="1479"/>
      <c r="E6" s="1479"/>
      <c r="F6" s="1479"/>
      <c r="G6" s="1479"/>
    </row>
    <row r="7" spans="1:7" ht="16.5">
      <c r="A7" s="907"/>
      <c r="B7" s="1193" t="s">
        <v>11</v>
      </c>
      <c r="C7" s="1193"/>
      <c r="D7" s="1193"/>
      <c r="E7" s="1193"/>
      <c r="F7" s="1193"/>
      <c r="G7" s="2"/>
    </row>
    <row r="8" spans="1:7" ht="44.25" customHeight="1">
      <c r="A8" s="907"/>
      <c r="B8" s="1194" t="str">
        <f>'ИИ ВЛ10'!B8:F8</f>
        <v>Российская Федерация, Оренбургская область, Оренбургский район, п.Пригородный, ш.Нежинское, земельный участок с кадастровым номером 56:21:1903003:436.</v>
      </c>
      <c r="C8" s="1194"/>
      <c r="D8" s="1194"/>
      <c r="E8" s="1194"/>
      <c r="F8" s="1194"/>
      <c r="G8" s="2"/>
    </row>
    <row r="9" spans="1:7" ht="16.5">
      <c r="A9" s="907"/>
      <c r="B9" s="907"/>
      <c r="C9" s="907"/>
      <c r="D9" s="1000"/>
      <c r="E9" s="907"/>
      <c r="F9" s="907"/>
      <c r="G9" s="2"/>
    </row>
    <row r="10" spans="1:7" s="994" customFormat="1" ht="16.5">
      <c r="A10" s="996"/>
      <c r="B10" s="996"/>
      <c r="C10" s="996"/>
      <c r="D10" s="999"/>
      <c r="E10" s="996"/>
      <c r="F10" s="996"/>
      <c r="G10" s="2"/>
    </row>
    <row r="11" spans="1:7" ht="15">
      <c r="A11" s="1195" t="s">
        <v>12</v>
      </c>
      <c r="B11" s="1195"/>
      <c r="C11" s="1195"/>
      <c r="D11" s="1195"/>
      <c r="E11" s="1195"/>
      <c r="F11" s="1195"/>
      <c r="G11" s="39"/>
    </row>
    <row r="12" spans="1:7" ht="15">
      <c r="A12" s="1195" t="s">
        <v>13</v>
      </c>
      <c r="B12" s="1195"/>
      <c r="C12" s="1195"/>
      <c r="D12" s="1195"/>
      <c r="E12" s="1195"/>
      <c r="F12" s="1195"/>
      <c r="G12" s="39"/>
    </row>
    <row r="13" spans="1:7" ht="15">
      <c r="A13" s="5"/>
      <c r="B13" s="460"/>
      <c r="C13" s="460"/>
      <c r="E13" s="460"/>
      <c r="F13" s="40"/>
      <c r="G13" s="39"/>
    </row>
    <row r="14" spans="1:7" ht="54.75" customHeight="1">
      <c r="A14" s="336" t="s">
        <v>9</v>
      </c>
      <c r="B14" s="1200" t="s">
        <v>211</v>
      </c>
      <c r="C14" s="1201"/>
      <c r="D14" s="1202"/>
      <c r="E14" s="337" t="s">
        <v>212</v>
      </c>
      <c r="F14" s="336" t="s">
        <v>10</v>
      </c>
      <c r="G14" s="338" t="s">
        <v>4</v>
      </c>
    </row>
    <row r="15" spans="1:7">
      <c r="A15" s="114">
        <v>1</v>
      </c>
      <c r="B15" s="1203">
        <v>2</v>
      </c>
      <c r="C15" s="1204"/>
      <c r="D15" s="1205"/>
      <c r="E15" s="115">
        <v>3</v>
      </c>
      <c r="F15" s="114">
        <v>4</v>
      </c>
      <c r="G15" s="116">
        <v>5</v>
      </c>
    </row>
    <row r="16" spans="1:7" ht="15">
      <c r="A16" s="1196" t="s">
        <v>135</v>
      </c>
      <c r="B16" s="1197"/>
      <c r="C16" s="1197"/>
      <c r="D16" s="1197"/>
      <c r="E16" s="1198"/>
      <c r="F16" s="1198"/>
      <c r="G16" s="1199"/>
    </row>
    <row r="17" spans="1:8" ht="15" customHeight="1">
      <c r="A17" s="468" t="s">
        <v>0</v>
      </c>
      <c r="B17" s="1480" t="s">
        <v>279</v>
      </c>
      <c r="C17" s="1481"/>
      <c r="D17" s="1482"/>
      <c r="E17" s="469" t="s">
        <v>136</v>
      </c>
      <c r="F17" s="379"/>
      <c r="G17" s="470"/>
    </row>
    <row r="18" spans="1:8" ht="15">
      <c r="A18" s="473"/>
      <c r="B18" s="1213" t="s">
        <v>137</v>
      </c>
      <c r="C18" s="1214"/>
      <c r="D18" s="1215"/>
      <c r="E18" s="381" t="s">
        <v>606</v>
      </c>
      <c r="F18" s="474"/>
      <c r="G18" s="475"/>
    </row>
    <row r="19" spans="1:8" ht="15">
      <c r="A19" s="473"/>
      <c r="B19" s="366" t="s">
        <v>344</v>
      </c>
      <c r="C19" s="367"/>
      <c r="D19" s="368"/>
      <c r="E19" s="381"/>
      <c r="F19" s="474"/>
      <c r="G19" s="475"/>
    </row>
    <row r="20" spans="1:8" ht="60">
      <c r="A20" s="473"/>
      <c r="B20" s="364" t="s">
        <v>138</v>
      </c>
      <c r="C20" s="916" t="s">
        <v>219</v>
      </c>
      <c r="D20" s="993">
        <f>(110+20*2)*40/10000</f>
        <v>0.6</v>
      </c>
      <c r="E20" s="481" t="s">
        <v>677</v>
      </c>
      <c r="F20" s="479" t="s">
        <v>676</v>
      </c>
      <c r="G20" s="480">
        <f>2432*D20*1.3*1.5</f>
        <v>2845.44</v>
      </c>
    </row>
    <row r="21" spans="1:8" ht="35.25" customHeight="1">
      <c r="A21" s="473"/>
      <c r="B21" s="366" t="s">
        <v>221</v>
      </c>
      <c r="C21" s="367"/>
      <c r="D21" s="368"/>
      <c r="E21" s="481" t="s">
        <v>222</v>
      </c>
      <c r="F21" s="479" t="s">
        <v>675</v>
      </c>
      <c r="G21" s="480">
        <f>589*1.15*D20</f>
        <v>406.40999999999991</v>
      </c>
    </row>
    <row r="22" spans="1:8" ht="15">
      <c r="A22" s="439"/>
      <c r="B22" s="482"/>
      <c r="C22" s="483"/>
      <c r="D22" s="484"/>
      <c r="E22" s="381"/>
      <c r="F22" s="485"/>
      <c r="G22" s="480"/>
      <c r="H22" s="901">
        <f>G22*4.29</f>
        <v>0</v>
      </c>
    </row>
    <row r="23" spans="1:8" ht="15" customHeight="1">
      <c r="A23" s="468" t="s">
        <v>1</v>
      </c>
      <c r="B23" s="486" t="s">
        <v>224</v>
      </c>
      <c r="C23" s="487"/>
      <c r="D23" s="488"/>
      <c r="E23" s="1216" t="s">
        <v>225</v>
      </c>
      <c r="F23" s="378"/>
      <c r="G23" s="379"/>
    </row>
    <row r="24" spans="1:8" ht="27" customHeight="1">
      <c r="A24" s="473"/>
      <c r="B24" s="382" t="s">
        <v>226</v>
      </c>
      <c r="C24" s="477"/>
      <c r="D24" s="478"/>
      <c r="E24" s="1217"/>
      <c r="F24" s="380"/>
      <c r="G24" s="381"/>
    </row>
    <row r="25" spans="1:8" ht="15">
      <c r="A25" s="473"/>
      <c r="B25" s="382"/>
      <c r="C25" s="477"/>
      <c r="D25" s="478"/>
      <c r="E25" s="1217"/>
      <c r="F25" s="380" t="s">
        <v>227</v>
      </c>
      <c r="G25" s="381">
        <f>G20*0.85</f>
        <v>2418.6239999999998</v>
      </c>
    </row>
    <row r="26" spans="1:8" ht="12.75" hidden="1" customHeight="1">
      <c r="A26" s="473"/>
      <c r="B26" s="482" t="s">
        <v>228</v>
      </c>
      <c r="C26" s="477"/>
      <c r="D26" s="478"/>
      <c r="E26" s="1217"/>
      <c r="F26" s="380"/>
      <c r="G26" s="381"/>
    </row>
    <row r="27" spans="1:8" ht="38.25" hidden="1" customHeight="1">
      <c r="A27" s="439"/>
      <c r="B27" s="482"/>
      <c r="C27" s="483"/>
      <c r="D27" s="484"/>
      <c r="E27" s="1218"/>
      <c r="F27" s="383"/>
      <c r="G27" s="384"/>
    </row>
    <row r="28" spans="1:8" ht="15">
      <c r="A28" s="489" t="s">
        <v>3</v>
      </c>
      <c r="B28" s="490" t="s">
        <v>139</v>
      </c>
      <c r="C28" s="491"/>
      <c r="D28" s="492"/>
      <c r="E28" s="493"/>
      <c r="F28" s="494"/>
      <c r="G28" s="495">
        <f>G21</f>
        <v>406.40999999999991</v>
      </c>
    </row>
    <row r="29" spans="1:8" ht="31.5" customHeight="1">
      <c r="A29" s="468" t="s">
        <v>2</v>
      </c>
      <c r="B29" s="1483" t="s">
        <v>575</v>
      </c>
      <c r="C29" s="1484"/>
      <c r="D29" s="1485"/>
      <c r="E29" s="303" t="s">
        <v>647</v>
      </c>
      <c r="F29" s="304"/>
      <c r="G29" s="469"/>
    </row>
    <row r="30" spans="1:8" ht="12.75" customHeight="1">
      <c r="A30" s="439"/>
      <c r="B30" s="1164" t="s">
        <v>535</v>
      </c>
      <c r="C30" s="1165"/>
      <c r="D30" s="1166"/>
      <c r="E30" s="280" t="s">
        <v>537</v>
      </c>
      <c r="F30" s="281" t="s">
        <v>538</v>
      </c>
      <c r="G30" s="992">
        <f>G25*0.1375</f>
        <v>332.56079999999997</v>
      </c>
    </row>
    <row r="31" spans="1:8" ht="15">
      <c r="A31" s="468" t="s">
        <v>5</v>
      </c>
      <c r="B31" s="486" t="s">
        <v>229</v>
      </c>
      <c r="C31" s="487"/>
      <c r="D31" s="488"/>
      <c r="E31" s="381" t="s">
        <v>141</v>
      </c>
      <c r="F31" s="497" t="s">
        <v>230</v>
      </c>
      <c r="G31" s="499"/>
    </row>
    <row r="32" spans="1:8" ht="24" customHeight="1">
      <c r="A32" s="439"/>
      <c r="B32" s="482" t="s">
        <v>231</v>
      </c>
      <c r="C32" s="483"/>
      <c r="D32" s="484"/>
      <c r="E32" s="500"/>
      <c r="F32" s="485" t="s">
        <v>233</v>
      </c>
      <c r="G32" s="495">
        <f>(G25+G30)*0.06*2.5</f>
        <v>412.67772000000002</v>
      </c>
    </row>
    <row r="33" spans="1:7" ht="9.75" hidden="1" customHeight="1">
      <c r="A33" s="468" t="s">
        <v>140</v>
      </c>
      <c r="B33" s="486" t="s">
        <v>112</v>
      </c>
      <c r="C33" s="487"/>
      <c r="D33" s="488"/>
      <c r="E33" s="469" t="s">
        <v>234</v>
      </c>
      <c r="F33" s="497" t="s">
        <v>230</v>
      </c>
      <c r="G33" s="499"/>
    </row>
    <row r="34" spans="1:7" ht="11.25" hidden="1" customHeight="1">
      <c r="A34" s="473"/>
      <c r="B34" s="501" t="s">
        <v>650</v>
      </c>
      <c r="C34" s="502"/>
      <c r="D34" s="503"/>
      <c r="E34" s="473" t="s">
        <v>235</v>
      </c>
      <c r="F34" s="504" t="s">
        <v>236</v>
      </c>
      <c r="G34" s="480">
        <f>(G25+G30)*0.14*0</f>
        <v>0</v>
      </c>
    </row>
    <row r="35" spans="1:7" ht="15" hidden="1" customHeight="1">
      <c r="A35" s="473"/>
      <c r="B35" s="382" t="s">
        <v>237</v>
      </c>
      <c r="C35" s="477"/>
      <c r="D35" s="478"/>
      <c r="E35" s="381"/>
      <c r="F35" s="479"/>
      <c r="G35" s="480"/>
    </row>
    <row r="36" spans="1:7" ht="12" hidden="1" customHeight="1">
      <c r="A36" s="439"/>
      <c r="B36" s="482" t="s">
        <v>238</v>
      </c>
      <c r="C36" s="483"/>
      <c r="D36" s="484"/>
      <c r="E36" s="384"/>
      <c r="F36" s="485"/>
      <c r="G36" s="495"/>
    </row>
    <row r="37" spans="1:7" ht="17.25" customHeight="1">
      <c r="A37" s="473"/>
      <c r="B37" s="490" t="s">
        <v>239</v>
      </c>
      <c r="C37" s="491"/>
      <c r="D37" s="492"/>
      <c r="E37" s="505"/>
      <c r="F37" s="479"/>
      <c r="G37" s="480">
        <f>ROUND(G25+G28+G30+G34+G32,0)</f>
        <v>3570</v>
      </c>
    </row>
    <row r="38" spans="1:7" ht="12" customHeight="1">
      <c r="A38" s="468" t="s">
        <v>245</v>
      </c>
      <c r="B38" s="486" t="s">
        <v>240</v>
      </c>
      <c r="C38" s="487"/>
      <c r="D38" s="488"/>
      <c r="E38" s="469"/>
      <c r="F38" s="497"/>
      <c r="G38" s="499"/>
    </row>
    <row r="39" spans="1:7" ht="15" customHeight="1">
      <c r="A39" s="473"/>
      <c r="B39" s="382" t="s">
        <v>241</v>
      </c>
      <c r="C39" s="477"/>
      <c r="D39" s="478"/>
      <c r="E39" s="381"/>
      <c r="F39" s="504"/>
      <c r="G39" s="480"/>
    </row>
    <row r="40" spans="1:7" ht="16.5" customHeight="1">
      <c r="A40" s="473"/>
      <c r="B40" s="382" t="s">
        <v>142</v>
      </c>
      <c r="C40" s="477"/>
      <c r="D40" s="478"/>
      <c r="E40" s="381" t="s">
        <v>143</v>
      </c>
      <c r="F40" s="504"/>
      <c r="G40" s="480"/>
    </row>
    <row r="41" spans="1:7" ht="21" customHeight="1">
      <c r="A41" s="473"/>
      <c r="B41" s="482" t="s">
        <v>242</v>
      </c>
      <c r="C41" s="483"/>
      <c r="D41" s="484"/>
      <c r="E41" s="381" t="s">
        <v>243</v>
      </c>
      <c r="F41" s="479" t="s">
        <v>244</v>
      </c>
      <c r="G41" s="480">
        <f>G37*1.08</f>
        <v>3855.6000000000004</v>
      </c>
    </row>
    <row r="42" spans="1:7" ht="21.75" hidden="1" customHeight="1">
      <c r="A42" s="468"/>
      <c r="B42" s="506" t="s">
        <v>282</v>
      </c>
      <c r="C42" s="497"/>
      <c r="D42" s="507"/>
      <c r="E42" s="469" t="s">
        <v>283</v>
      </c>
      <c r="F42" s="497" t="s">
        <v>284</v>
      </c>
      <c r="G42" s="499">
        <f>ROUND(G41*0,0)</f>
        <v>0</v>
      </c>
    </row>
    <row r="43" spans="1:7" ht="19.5" hidden="1" customHeight="1">
      <c r="A43" s="473"/>
      <c r="B43" s="508" t="s">
        <v>286</v>
      </c>
      <c r="C43" s="479"/>
      <c r="D43" s="509"/>
      <c r="E43" s="381" t="s">
        <v>287</v>
      </c>
      <c r="F43" s="474"/>
      <c r="G43" s="480"/>
    </row>
    <row r="44" spans="1:7" ht="18.75" hidden="1" customHeight="1">
      <c r="A44" s="473"/>
      <c r="B44" s="508" t="s">
        <v>288</v>
      </c>
      <c r="C44" s="479"/>
      <c r="D44" s="509"/>
      <c r="E44" s="381" t="s">
        <v>289</v>
      </c>
      <c r="F44" s="474"/>
      <c r="G44" s="480"/>
    </row>
    <row r="45" spans="1:7" ht="22.5" hidden="1" customHeight="1">
      <c r="A45" s="473"/>
      <c r="B45" s="508" t="s">
        <v>290</v>
      </c>
      <c r="C45" s="479"/>
      <c r="D45" s="509"/>
      <c r="E45" s="381" t="s">
        <v>291</v>
      </c>
      <c r="F45" s="474"/>
      <c r="G45" s="480"/>
    </row>
    <row r="46" spans="1:7" ht="15" hidden="1" customHeight="1">
      <c r="A46" s="473"/>
      <c r="B46" s="508" t="s">
        <v>292</v>
      </c>
      <c r="C46" s="479"/>
      <c r="D46" s="509"/>
      <c r="E46" s="381" t="s">
        <v>293</v>
      </c>
      <c r="F46" s="474"/>
      <c r="G46" s="480"/>
    </row>
    <row r="47" spans="1:7" ht="15" hidden="1" customHeight="1">
      <c r="A47" s="439"/>
      <c r="B47" s="510" t="s">
        <v>29</v>
      </c>
      <c r="C47" s="485"/>
      <c r="D47" s="511"/>
      <c r="E47" s="384"/>
      <c r="F47" s="512"/>
      <c r="G47" s="495"/>
    </row>
    <row r="48" spans="1:7" ht="30">
      <c r="A48" s="489" t="s">
        <v>140</v>
      </c>
      <c r="B48" s="513" t="s">
        <v>14</v>
      </c>
      <c r="C48" s="514"/>
      <c r="D48" s="515"/>
      <c r="E48" s="493" t="s">
        <v>130</v>
      </c>
      <c r="F48" s="516">
        <v>0.04</v>
      </c>
      <c r="G48" s="493">
        <f>G41*0.04</f>
        <v>154.22400000000002</v>
      </c>
    </row>
    <row r="49" spans="1:7" ht="30">
      <c r="A49" s="489" t="s">
        <v>245</v>
      </c>
      <c r="B49" s="520" t="s">
        <v>15</v>
      </c>
      <c r="C49" s="521"/>
      <c r="D49" s="522"/>
      <c r="E49" s="523" t="s">
        <v>131</v>
      </c>
      <c r="F49" s="494">
        <v>480</v>
      </c>
      <c r="G49" s="493">
        <f>ROUND((480),0)</f>
        <v>480</v>
      </c>
    </row>
    <row r="50" spans="1:7" ht="14.25">
      <c r="A50" s="525"/>
      <c r="B50" s="526" t="s">
        <v>132</v>
      </c>
      <c r="C50" s="527"/>
      <c r="D50" s="528"/>
      <c r="E50" s="440"/>
      <c r="F50" s="441"/>
      <c r="G50" s="442">
        <f>ROUND(G41+G48+G49,2)</f>
        <v>4489.82</v>
      </c>
    </row>
    <row r="51" spans="1:7" ht="15.75" customHeight="1">
      <c r="A51" s="531"/>
      <c r="B51" s="1219" t="s">
        <v>673</v>
      </c>
      <c r="C51" s="1220"/>
      <c r="D51" s="1220"/>
      <c r="E51" s="1221"/>
      <c r="F51" s="926">
        <f>ROUND((5.27*1.0245),4)</f>
        <v>5.3990999999999998</v>
      </c>
      <c r="G51" s="417">
        <f>ROUND(G50*F51,2)</f>
        <v>24240.99</v>
      </c>
    </row>
  </sheetData>
  <mergeCells count="18">
    <mergeCell ref="B51:E51"/>
    <mergeCell ref="B8:F8"/>
    <mergeCell ref="A11:F11"/>
    <mergeCell ref="A12:F12"/>
    <mergeCell ref="B14:D14"/>
    <mergeCell ref="B15:D15"/>
    <mergeCell ref="A16:G16"/>
    <mergeCell ref="B17:D17"/>
    <mergeCell ref="B18:D18"/>
    <mergeCell ref="E23:E27"/>
    <mergeCell ref="B29:D29"/>
    <mergeCell ref="B30:D30"/>
    <mergeCell ref="B7:F7"/>
    <mergeCell ref="A1:G1"/>
    <mergeCell ref="A2:G2"/>
    <mergeCell ref="B4:F4"/>
    <mergeCell ref="B5:F5"/>
    <mergeCell ref="A6:G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7"/>
  <sheetViews>
    <sheetView zoomScale="80" zoomScaleNormal="80" workbookViewId="0">
      <selection activeCell="A7" sqref="A7"/>
    </sheetView>
  </sheetViews>
  <sheetFormatPr defaultColWidth="9.140625" defaultRowHeight="16.5"/>
  <cols>
    <col min="1" max="1" width="5.42578125" style="1" customWidth="1"/>
    <col min="2" max="2" width="38.7109375" style="1" customWidth="1"/>
    <col min="3" max="3" width="7.28515625" style="1" customWidth="1"/>
    <col min="4" max="4" width="9.7109375" style="1" customWidth="1"/>
    <col min="5" max="5" width="42.140625" style="1" customWidth="1"/>
    <col min="6" max="6" width="27.140625" style="1" customWidth="1"/>
    <col min="7" max="7" width="12.28515625" style="13" customWidth="1"/>
    <col min="8" max="16384" width="9.140625" style="901"/>
  </cols>
  <sheetData>
    <row r="1" spans="1:7">
      <c r="A1" s="1222" t="str">
        <f>'01 УРС ВЛ10_ ВЛ0,4 Вектор '!B21</f>
        <v>Смета №2.4</v>
      </c>
      <c r="B1" s="1222"/>
      <c r="C1" s="1222"/>
      <c r="D1" s="1222"/>
      <c r="E1" s="1222"/>
      <c r="F1" s="1222"/>
      <c r="G1" s="1222"/>
    </row>
    <row r="2" spans="1:7">
      <c r="A2" s="1206" t="s">
        <v>133</v>
      </c>
      <c r="B2" s="1206"/>
      <c r="C2" s="1206"/>
      <c r="D2" s="1206"/>
      <c r="E2" s="1206"/>
      <c r="F2" s="1206"/>
      <c r="G2" s="1206"/>
    </row>
    <row r="3" spans="1:7">
      <c r="A3" s="907"/>
      <c r="B3" s="907"/>
      <c r="C3" s="907"/>
      <c r="D3" s="907"/>
      <c r="E3" s="907"/>
      <c r="F3" s="907"/>
      <c r="G3" s="2"/>
    </row>
    <row r="4" spans="1:7" ht="15">
      <c r="A4" s="91"/>
      <c r="B4" s="1223" t="s">
        <v>7</v>
      </c>
      <c r="C4" s="1224"/>
      <c r="D4" s="1224"/>
      <c r="E4" s="1224"/>
      <c r="F4" s="1224"/>
      <c r="G4" s="91"/>
    </row>
    <row r="5" spans="1:7" ht="15">
      <c r="A5" s="91"/>
      <c r="B5" s="1223" t="s">
        <v>8</v>
      </c>
      <c r="C5" s="1224"/>
      <c r="D5" s="1224"/>
      <c r="E5" s="1224"/>
      <c r="F5" s="1224"/>
      <c r="G5" s="91"/>
    </row>
    <row r="6" spans="1:7" ht="41.25" customHeight="1">
      <c r="A6" s="1229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6" s="1229"/>
      <c r="C6" s="1229"/>
      <c r="D6" s="1229"/>
      <c r="E6" s="1229"/>
      <c r="F6" s="1229"/>
      <c r="G6" s="1229"/>
    </row>
    <row r="7" spans="1:7" ht="16.5" customHeight="1">
      <c r="A7" s="907"/>
      <c r="B7" s="1193" t="s">
        <v>11</v>
      </c>
      <c r="C7" s="1193"/>
      <c r="D7" s="1193"/>
      <c r="E7" s="1193"/>
      <c r="F7" s="1193"/>
      <c r="G7" s="2"/>
    </row>
    <row r="8" spans="1:7" ht="35.25" customHeight="1">
      <c r="A8" s="907"/>
      <c r="B8" s="1194" t="str">
        <f>'ИИ ВЛ10'!B8:F8</f>
        <v>Российская Федерация, Оренбургская область, Оренбургский район, п.Пригородный, ш.Нежинское, земельный участок с кадастровым номером 56:21:1903003:436.</v>
      </c>
      <c r="C8" s="1194"/>
      <c r="D8" s="1194"/>
      <c r="E8" s="1194"/>
      <c r="F8" s="1194"/>
      <c r="G8" s="2"/>
    </row>
    <row r="9" spans="1:7">
      <c r="A9" s="907"/>
      <c r="B9" s="907"/>
      <c r="C9" s="907"/>
      <c r="D9" s="907"/>
      <c r="E9" s="1001"/>
      <c r="F9" s="907"/>
      <c r="G9" s="2"/>
    </row>
    <row r="10" spans="1:7" s="994" customFormat="1" ht="12.75" customHeight="1">
      <c r="A10" s="996"/>
      <c r="B10" s="996"/>
      <c r="C10" s="996"/>
      <c r="D10" s="996"/>
      <c r="E10" s="1001"/>
      <c r="F10" s="996"/>
      <c r="G10" s="2"/>
    </row>
    <row r="11" spans="1:7" ht="15">
      <c r="A11" s="1225" t="s">
        <v>12</v>
      </c>
      <c r="B11" s="1225"/>
      <c r="C11" s="1225"/>
      <c r="D11" s="1225"/>
      <c r="E11" s="1225"/>
      <c r="F11" s="1225"/>
      <c r="G11" s="92"/>
    </row>
    <row r="12" spans="1:7" ht="15">
      <c r="A12" s="1225" t="s">
        <v>13</v>
      </c>
      <c r="B12" s="1225"/>
      <c r="C12" s="1225"/>
      <c r="D12" s="1225"/>
      <c r="E12" s="1225"/>
      <c r="F12" s="1225"/>
      <c r="G12" s="92"/>
    </row>
    <row r="13" spans="1:7">
      <c r="A13" s="93"/>
      <c r="B13" s="94"/>
      <c r="C13" s="94"/>
      <c r="D13" s="534"/>
      <c r="F13" s="94"/>
      <c r="G13" s="92"/>
    </row>
    <row r="14" spans="1:7" ht="42.75" customHeight="1">
      <c r="A14" s="908" t="s">
        <v>9</v>
      </c>
      <c r="B14" s="1230" t="s">
        <v>211</v>
      </c>
      <c r="C14" s="1230"/>
      <c r="D14" s="1230"/>
      <c r="E14" s="908" t="s">
        <v>213</v>
      </c>
      <c r="F14" s="908" t="s">
        <v>10</v>
      </c>
      <c r="G14" s="340" t="s">
        <v>4</v>
      </c>
    </row>
    <row r="15" spans="1:7" ht="12.75">
      <c r="A15" s="341">
        <v>1</v>
      </c>
      <c r="B15" s="1231">
        <v>2</v>
      </c>
      <c r="C15" s="1232"/>
      <c r="D15" s="1233"/>
      <c r="E15" s="342">
        <v>3</v>
      </c>
      <c r="F15" s="341">
        <v>4</v>
      </c>
      <c r="G15" s="343">
        <v>5</v>
      </c>
    </row>
    <row r="16" spans="1:7" ht="12.75">
      <c r="A16" s="1226" t="s">
        <v>17</v>
      </c>
      <c r="B16" s="1227"/>
      <c r="C16" s="1227"/>
      <c r="D16" s="1227"/>
      <c r="E16" s="1227"/>
      <c r="F16" s="1227"/>
      <c r="G16" s="1228"/>
    </row>
    <row r="17" spans="1:8" s="121" customFormat="1" ht="107.25" customHeight="1">
      <c r="A17" s="95">
        <v>1</v>
      </c>
      <c r="B17" s="96" t="s">
        <v>19</v>
      </c>
      <c r="C17" s="581" t="s">
        <v>18</v>
      </c>
      <c r="D17" s="582">
        <f>(110*4)/10000/1000</f>
        <v>4.3999999999999999E-5</v>
      </c>
      <c r="E17" s="97" t="s">
        <v>20</v>
      </c>
      <c r="F17" s="97" t="s">
        <v>21</v>
      </c>
      <c r="G17" s="98">
        <f>(1363*0.1+3431*D17)*1.47</f>
        <v>200.58291707999999</v>
      </c>
      <c r="H17" s="120"/>
    </row>
    <row r="18" spans="1:8" s="121" customFormat="1" ht="151.5" customHeight="1">
      <c r="A18" s="36">
        <v>2</v>
      </c>
      <c r="B18" s="37" t="s">
        <v>22</v>
      </c>
      <c r="C18" s="581" t="s">
        <v>18</v>
      </c>
      <c r="D18" s="582">
        <f>D17</f>
        <v>4.3999999999999999E-5</v>
      </c>
      <c r="E18" s="97" t="s">
        <v>108</v>
      </c>
      <c r="F18" s="97" t="s">
        <v>23</v>
      </c>
      <c r="G18" s="38">
        <f>(355*0.1+22*3.94*1.6*D18)*1.24</f>
        <v>44.027566817279997</v>
      </c>
    </row>
    <row r="19" spans="1:8" ht="12.75">
      <c r="A19" s="99">
        <v>3</v>
      </c>
      <c r="B19" s="100" t="s">
        <v>24</v>
      </c>
      <c r="C19" s="101"/>
      <c r="D19" s="101"/>
      <c r="E19" s="101"/>
      <c r="F19" s="101" t="s">
        <v>25</v>
      </c>
      <c r="G19" s="102">
        <f>G17+G18</f>
        <v>244.61048389727998</v>
      </c>
    </row>
    <row r="20" spans="1:8" ht="13.5">
      <c r="A20" s="103" t="s">
        <v>2</v>
      </c>
      <c r="B20" s="104" t="s">
        <v>26</v>
      </c>
      <c r="C20" s="104"/>
      <c r="D20" s="105" t="s">
        <v>27</v>
      </c>
      <c r="E20" s="106">
        <f>2.51</f>
        <v>2.5099999999999998</v>
      </c>
      <c r="F20" s="104" t="s">
        <v>28</v>
      </c>
      <c r="G20" s="107">
        <f>ROUND(G19*2.51,2)</f>
        <v>613.97</v>
      </c>
    </row>
    <row r="21" spans="1:8" ht="15.75" customHeight="1" thickBot="1">
      <c r="A21" s="531"/>
      <c r="B21" s="1234" t="s">
        <v>672</v>
      </c>
      <c r="C21" s="1235"/>
      <c r="D21" s="1235"/>
      <c r="E21" s="1236"/>
      <c r="F21" s="1009">
        <f>7.108</f>
        <v>7.1079999999999997</v>
      </c>
      <c r="G21" s="668">
        <f>ROUND(G20*F21,2)</f>
        <v>4364.1000000000004</v>
      </c>
    </row>
    <row r="22" spans="1:8" ht="12.75">
      <c r="A22" s="108"/>
      <c r="B22" s="109"/>
      <c r="C22" s="110"/>
      <c r="D22" s="110"/>
      <c r="E22" s="111"/>
      <c r="F22" s="112"/>
      <c r="G22" s="113"/>
    </row>
    <row r="23" spans="1:8" ht="15.75">
      <c r="A23" s="8"/>
      <c r="B23" s="6"/>
      <c r="C23" s="9"/>
      <c r="D23" s="9"/>
      <c r="E23" s="6"/>
      <c r="F23" s="10"/>
      <c r="G23" s="11"/>
    </row>
    <row r="24" spans="1:8" ht="15.75">
      <c r="A24" s="8"/>
      <c r="B24" s="6"/>
      <c r="C24" s="9"/>
      <c r="D24" s="9"/>
      <c r="E24" s="6"/>
      <c r="F24" s="10"/>
      <c r="G24" s="11"/>
    </row>
    <row r="25" spans="1:8" ht="15.75">
      <c r="A25" s="8"/>
      <c r="B25" s="6"/>
      <c r="C25" s="6"/>
      <c r="D25" s="6"/>
      <c r="E25" s="10"/>
      <c r="F25" s="1156"/>
      <c r="G25" s="1156"/>
    </row>
    <row r="26" spans="1:8" ht="15.75">
      <c r="A26" s="8"/>
      <c r="B26" s="6"/>
      <c r="C26" s="1148"/>
      <c r="D26" s="1148"/>
      <c r="E26" s="1148"/>
      <c r="F26" s="12"/>
      <c r="G26" s="11"/>
    </row>
    <row r="27" spans="1:8">
      <c r="B27" s="4"/>
      <c r="C27" s="4"/>
      <c r="D27" s="4"/>
      <c r="E27" s="4"/>
      <c r="F27" s="4"/>
      <c r="G27" s="7"/>
    </row>
  </sheetData>
  <mergeCells count="15">
    <mergeCell ref="B21:E21"/>
    <mergeCell ref="F25:G25"/>
    <mergeCell ref="C26:E26"/>
    <mergeCell ref="B8:F8"/>
    <mergeCell ref="A11:F11"/>
    <mergeCell ref="A12:F12"/>
    <mergeCell ref="B14:D14"/>
    <mergeCell ref="B15:D15"/>
    <mergeCell ref="A16:G16"/>
    <mergeCell ref="B7:F7"/>
    <mergeCell ref="A1:G1"/>
    <mergeCell ref="A2:G2"/>
    <mergeCell ref="B4:F4"/>
    <mergeCell ref="B5:F5"/>
    <mergeCell ref="A6:G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U63"/>
  <sheetViews>
    <sheetView view="pageBreakPreview" topLeftCell="A7" zoomScale="70" zoomScaleNormal="85" zoomScaleSheetLayoutView="70" workbookViewId="0">
      <selection activeCell="S23" sqref="S23"/>
    </sheetView>
  </sheetViews>
  <sheetFormatPr defaultColWidth="10.28515625" defaultRowHeight="15"/>
  <cols>
    <col min="1" max="1" width="4.28515625" style="222" customWidth="1"/>
    <col min="2" max="2" width="21.28515625" style="222" customWidth="1"/>
    <col min="3" max="3" width="15.85546875" style="222" customWidth="1"/>
    <col min="4" max="4" width="17.28515625" style="222" customWidth="1"/>
    <col min="5" max="5" width="14.85546875" style="222" customWidth="1"/>
    <col min="6" max="6" width="13.5703125" style="222" customWidth="1"/>
    <col min="7" max="7" width="8.28515625" style="222" customWidth="1"/>
    <col min="8" max="8" width="15.7109375" style="222" customWidth="1"/>
    <col min="9" max="9" width="9" style="222" customWidth="1"/>
    <col min="10" max="10" width="8.7109375" style="222" customWidth="1"/>
    <col min="11" max="11" width="7.140625" style="222" customWidth="1"/>
    <col min="12" max="12" width="17.140625" style="222" customWidth="1"/>
    <col min="13" max="13" width="5.28515625" style="222" customWidth="1"/>
    <col min="14" max="14" width="18.28515625" style="222" customWidth="1"/>
    <col min="15" max="16384" width="10.28515625" style="222"/>
  </cols>
  <sheetData>
    <row r="1" spans="1:47" hidden="1">
      <c r="C1" s="909"/>
      <c r="D1" s="909"/>
      <c r="H1" s="909"/>
      <c r="I1" s="909"/>
      <c r="J1" s="909"/>
      <c r="K1" s="909"/>
      <c r="L1" s="909"/>
    </row>
    <row r="2" spans="1:47" hidden="1">
      <c r="C2" s="909"/>
      <c r="D2" s="909"/>
      <c r="H2" s="909"/>
      <c r="I2" s="909"/>
      <c r="J2" s="909"/>
      <c r="K2" s="909"/>
      <c r="L2" s="909"/>
    </row>
    <row r="3" spans="1:47" hidden="1">
      <c r="B3" s="909"/>
      <c r="C3" s="909"/>
      <c r="D3" s="909"/>
      <c r="H3" s="909"/>
      <c r="I3" s="909"/>
      <c r="J3" s="909"/>
      <c r="K3" s="909"/>
      <c r="L3" s="909"/>
    </row>
    <row r="4" spans="1:47" hidden="1">
      <c r="B4" s="1270"/>
      <c r="C4" s="1270"/>
      <c r="D4" s="1270"/>
      <c r="H4" s="909"/>
      <c r="I4" s="909"/>
      <c r="J4" s="909"/>
      <c r="K4" s="909"/>
      <c r="L4" s="909"/>
    </row>
    <row r="5" spans="1:47" hidden="1">
      <c r="B5" s="909"/>
      <c r="C5" s="909"/>
      <c r="D5" s="909"/>
      <c r="H5" s="909"/>
      <c r="I5" s="909"/>
      <c r="J5" s="909"/>
      <c r="K5" s="909"/>
      <c r="L5" s="909"/>
    </row>
    <row r="6" spans="1:47" hidden="1">
      <c r="B6" s="909"/>
      <c r="C6" s="909"/>
      <c r="D6" s="909"/>
      <c r="H6" s="909"/>
      <c r="I6" s="909"/>
      <c r="J6" s="909"/>
      <c r="K6" s="909"/>
      <c r="L6" s="909"/>
    </row>
    <row r="7" spans="1:47" ht="15.75" customHeight="1">
      <c r="A7" s="1271" t="str">
        <f>'01 УРС ВЛ10_ ВЛ0,4 Вектор '!B22</f>
        <v>Смета №2.5</v>
      </c>
      <c r="B7" s="1271"/>
      <c r="C7" s="1271"/>
      <c r="D7" s="1271"/>
      <c r="E7" s="1271"/>
      <c r="F7" s="1271"/>
      <c r="G7" s="1271"/>
      <c r="H7" s="1271"/>
      <c r="I7" s="1271"/>
      <c r="J7" s="1271"/>
      <c r="K7" s="1271"/>
      <c r="L7" s="1271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</row>
    <row r="8" spans="1:47" ht="22.5" customHeight="1">
      <c r="A8" s="1272" t="s">
        <v>174</v>
      </c>
      <c r="B8" s="1272"/>
      <c r="C8" s="1272"/>
      <c r="D8" s="1272"/>
      <c r="E8" s="1272"/>
      <c r="F8" s="1272"/>
      <c r="G8" s="1272"/>
      <c r="H8" s="1272"/>
      <c r="I8" s="1272"/>
      <c r="J8" s="1272"/>
      <c r="K8" s="1272"/>
      <c r="L8" s="1272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</row>
    <row r="9" spans="1:47" ht="41.25" customHeight="1">
      <c r="A9" s="1272" t="str">
        <f>'01 УРС ВЛ10_ ВЛ0,4 Вектор '!A4:G4</f>
        <v>«Переустройство участка ВЛ-10кВ Л33-10 в промежутке опор №45-№48 и участка ВЛ-0,4кВ Л-1, Л-2 от ТП-884 в промежутке опор №45-№47 для нужд Оренбургского ПО филиала ПАО «Россети Волга» - «Оренбургэнерго»»</v>
      </c>
      <c r="B9" s="1272"/>
      <c r="C9" s="1272"/>
      <c r="D9" s="1272"/>
      <c r="E9" s="1272"/>
      <c r="F9" s="1272"/>
      <c r="G9" s="1272"/>
      <c r="H9" s="1272"/>
      <c r="I9" s="1272"/>
      <c r="J9" s="1272"/>
      <c r="K9" s="1272"/>
      <c r="L9" s="1272"/>
      <c r="M9" s="225"/>
      <c r="N9" s="225"/>
      <c r="O9" s="225"/>
      <c r="P9" s="225"/>
      <c r="Q9" s="225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</row>
    <row r="10" spans="1:47" s="229" customFormat="1" ht="18.75" customHeight="1">
      <c r="A10" s="267"/>
      <c r="B10" s="1273"/>
      <c r="C10" s="1273"/>
      <c r="D10" s="1273"/>
      <c r="E10" s="1273"/>
      <c r="F10" s="1273"/>
      <c r="G10" s="1273"/>
      <c r="H10" s="1273"/>
      <c r="I10" s="1273"/>
      <c r="J10" s="1273"/>
      <c r="K10" s="1273"/>
      <c r="L10" s="1274"/>
      <c r="M10" s="227"/>
      <c r="N10" s="227"/>
      <c r="O10" s="228"/>
      <c r="P10" s="228"/>
      <c r="Q10" s="228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</row>
    <row r="11" spans="1:47" s="229" customFormat="1" ht="18.75" customHeight="1" thickBot="1">
      <c r="A11" s="267"/>
      <c r="B11" s="997"/>
      <c r="C11" s="997"/>
      <c r="D11" s="997"/>
      <c r="E11" s="997"/>
      <c r="F11" s="997"/>
      <c r="G11" s="997"/>
      <c r="H11" s="997"/>
      <c r="I11" s="997"/>
      <c r="J11" s="997"/>
      <c r="K11" s="997"/>
      <c r="L11" s="998"/>
      <c r="M11" s="227"/>
      <c r="N11" s="227"/>
      <c r="O11" s="228"/>
      <c r="P11" s="228"/>
      <c r="Q11" s="228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</row>
    <row r="12" spans="1:47" ht="45.75" customHeight="1" thickBot="1">
      <c r="A12" s="1237" t="s">
        <v>9</v>
      </c>
      <c r="B12" s="1239" t="s">
        <v>211</v>
      </c>
      <c r="C12" s="1240"/>
      <c r="D12" s="1240"/>
      <c r="E12" s="1249" t="s">
        <v>213</v>
      </c>
      <c r="F12" s="1250"/>
      <c r="G12" s="1250"/>
      <c r="H12" s="1251"/>
      <c r="I12" s="1240" t="s">
        <v>10</v>
      </c>
      <c r="J12" s="1243"/>
      <c r="K12" s="1244"/>
      <c r="L12" s="1254" t="s">
        <v>35</v>
      </c>
      <c r="M12" s="1255"/>
      <c r="N12" s="225"/>
      <c r="O12" s="225"/>
      <c r="P12" s="225"/>
      <c r="Q12" s="225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</row>
    <row r="13" spans="1:47">
      <c r="A13" s="1238"/>
      <c r="B13" s="1241"/>
      <c r="C13" s="1242"/>
      <c r="D13" s="1242"/>
      <c r="E13" s="1252"/>
      <c r="F13" s="1247"/>
      <c r="G13" s="1247"/>
      <c r="H13" s="1253"/>
      <c r="I13" s="1245"/>
      <c r="J13" s="1245"/>
      <c r="K13" s="1246"/>
      <c r="L13" s="1256"/>
      <c r="M13" s="1257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</row>
    <row r="14" spans="1:47" ht="15.75" thickBot="1">
      <c r="A14" s="933">
        <v>1</v>
      </c>
      <c r="B14" s="1247">
        <v>2</v>
      </c>
      <c r="C14" s="1247"/>
      <c r="D14" s="1247"/>
      <c r="E14" s="1247">
        <v>3</v>
      </c>
      <c r="F14" s="1247"/>
      <c r="G14" s="1247"/>
      <c r="H14" s="1247"/>
      <c r="I14" s="1248">
        <v>4</v>
      </c>
      <c r="J14" s="1248"/>
      <c r="K14" s="1248"/>
      <c r="L14" s="1275">
        <v>5</v>
      </c>
      <c r="M14" s="1276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</row>
    <row r="15" spans="1:47" ht="15" customHeight="1">
      <c r="A15" s="1277">
        <v>1</v>
      </c>
      <c r="B15" s="1260" t="s">
        <v>639</v>
      </c>
      <c r="C15" s="1261"/>
      <c r="D15" s="1262"/>
      <c r="E15" s="1266" t="s">
        <v>37</v>
      </c>
      <c r="F15" s="1267"/>
      <c r="G15" s="1267"/>
      <c r="H15" s="934"/>
      <c r="I15" s="1280" t="s">
        <v>595</v>
      </c>
      <c r="J15" s="1280"/>
      <c r="K15" s="1281"/>
      <c r="L15" s="1286">
        <f>(1363*H19+3431*H16*3.5)*1.47</f>
        <v>221.76231839999983</v>
      </c>
      <c r="M15" s="1287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</row>
    <row r="16" spans="1:47" ht="57" customHeight="1">
      <c r="A16" s="1278"/>
      <c r="B16" s="1263"/>
      <c r="C16" s="1264"/>
      <c r="D16" s="1265"/>
      <c r="E16" s="1268"/>
      <c r="F16" s="1269"/>
      <c r="G16" s="1269"/>
      <c r="H16" s="935">
        <f>(0.11)/100</f>
        <v>1.1000000000000001E-3</v>
      </c>
      <c r="I16" s="1282"/>
      <c r="J16" s="1282"/>
      <c r="K16" s="1283"/>
      <c r="L16" s="1288"/>
      <c r="M16" s="1289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</row>
    <row r="17" spans="1:47" ht="15" customHeight="1">
      <c r="A17" s="1278"/>
      <c r="B17" s="1268" t="s">
        <v>38</v>
      </c>
      <c r="C17" s="1269"/>
      <c r="D17" s="1269"/>
      <c r="E17" s="1268"/>
      <c r="F17" s="1269"/>
      <c r="G17" s="1269"/>
      <c r="H17" s="936" t="s">
        <v>39</v>
      </c>
      <c r="I17" s="1282"/>
      <c r="J17" s="1282"/>
      <c r="K17" s="1283"/>
      <c r="L17" s="1288"/>
      <c r="M17" s="1289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</row>
    <row r="18" spans="1:47" ht="16.5" customHeight="1">
      <c r="A18" s="1278"/>
      <c r="B18" s="1268"/>
      <c r="C18" s="1269"/>
      <c r="D18" s="1269"/>
      <c r="E18" s="1258" t="s">
        <v>40</v>
      </c>
      <c r="F18" s="1259"/>
      <c r="G18" s="1259"/>
      <c r="H18" s="937"/>
      <c r="I18" s="1282"/>
      <c r="J18" s="1282"/>
      <c r="K18" s="1283"/>
      <c r="L18" s="1288"/>
      <c r="M18" s="1289"/>
      <c r="N18" s="230"/>
      <c r="O18" s="230"/>
      <c r="P18" s="230"/>
      <c r="Q18" s="230"/>
      <c r="R18" s="230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</row>
    <row r="19" spans="1:47" ht="15" customHeight="1">
      <c r="A19" s="1278"/>
      <c r="B19" s="1268"/>
      <c r="C19" s="1269"/>
      <c r="D19" s="1269"/>
      <c r="E19" s="1292" t="s">
        <v>41</v>
      </c>
      <c r="F19" s="1293"/>
      <c r="G19" s="1293"/>
      <c r="H19" s="938">
        <f>1-0.9*(1-H16)</f>
        <v>0.10098999999999991</v>
      </c>
      <c r="I19" s="1282"/>
      <c r="J19" s="1282"/>
      <c r="K19" s="1283"/>
      <c r="L19" s="1288"/>
      <c r="M19" s="1289"/>
      <c r="N19" s="230"/>
      <c r="O19" s="230"/>
      <c r="P19" s="230"/>
      <c r="Q19" s="230"/>
      <c r="R19" s="230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</row>
    <row r="20" spans="1:47" ht="15" customHeight="1">
      <c r="A20" s="1278"/>
      <c r="B20" s="1268" t="s">
        <v>42</v>
      </c>
      <c r="C20" s="1269"/>
      <c r="D20" s="1269"/>
      <c r="E20" s="1294" t="s">
        <v>43</v>
      </c>
      <c r="F20" s="1295"/>
      <c r="G20" s="1295"/>
      <c r="H20" s="939"/>
      <c r="I20" s="1282"/>
      <c r="J20" s="1282"/>
      <c r="K20" s="1283"/>
      <c r="L20" s="1288"/>
      <c r="M20" s="1289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</row>
    <row r="21" spans="1:47" ht="18" customHeight="1">
      <c r="A21" s="1278"/>
      <c r="B21" s="1268"/>
      <c r="C21" s="1269"/>
      <c r="D21" s="1269"/>
      <c r="E21" s="940" t="s">
        <v>44</v>
      </c>
      <c r="F21" s="941"/>
      <c r="G21" s="941"/>
      <c r="H21" s="937"/>
      <c r="I21" s="1282"/>
      <c r="J21" s="1282"/>
      <c r="K21" s="1283"/>
      <c r="L21" s="1288"/>
      <c r="M21" s="1289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</row>
    <row r="22" spans="1:47" ht="30.75" customHeight="1">
      <c r="A22" s="1278"/>
      <c r="B22" s="1268"/>
      <c r="C22" s="1269"/>
      <c r="D22" s="1269"/>
      <c r="E22" s="1268" t="s">
        <v>45</v>
      </c>
      <c r="F22" s="1269"/>
      <c r="G22" s="1269"/>
      <c r="H22" s="937"/>
      <c r="I22" s="1282"/>
      <c r="J22" s="1282"/>
      <c r="K22" s="1283"/>
      <c r="L22" s="1288"/>
      <c r="M22" s="1289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</row>
    <row r="23" spans="1:47" ht="138" customHeight="1">
      <c r="A23" s="1278"/>
      <c r="B23" s="1268" t="s">
        <v>596</v>
      </c>
      <c r="C23" s="1269"/>
      <c r="D23" s="1269"/>
      <c r="E23" s="1268"/>
      <c r="F23" s="1269"/>
      <c r="G23" s="1269"/>
      <c r="H23" s="937"/>
      <c r="I23" s="1282"/>
      <c r="J23" s="1282"/>
      <c r="K23" s="1283"/>
      <c r="L23" s="1288"/>
      <c r="M23" s="1289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</row>
    <row r="24" spans="1:47" ht="15" customHeight="1">
      <c r="A24" s="1278"/>
      <c r="B24" s="1268"/>
      <c r="C24" s="1269"/>
      <c r="D24" s="1269"/>
      <c r="E24" s="942"/>
      <c r="F24" s="943"/>
      <c r="G24" s="943"/>
      <c r="H24" s="937"/>
      <c r="I24" s="1282"/>
      <c r="J24" s="1282"/>
      <c r="K24" s="1283"/>
      <c r="L24" s="1288"/>
      <c r="M24" s="1289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</row>
    <row r="25" spans="1:47" ht="15" customHeight="1">
      <c r="A25" s="1278"/>
      <c r="B25" s="1268"/>
      <c r="C25" s="1269"/>
      <c r="D25" s="1269"/>
      <c r="E25" s="944"/>
      <c r="F25" s="945"/>
      <c r="G25" s="945"/>
      <c r="H25" s="946"/>
      <c r="I25" s="1282"/>
      <c r="J25" s="1282"/>
      <c r="K25" s="1283"/>
      <c r="L25" s="1288"/>
      <c r="M25" s="1289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</row>
    <row r="26" spans="1:47" ht="15" customHeight="1">
      <c r="A26" s="1278"/>
      <c r="B26" s="1268"/>
      <c r="C26" s="1269"/>
      <c r="D26" s="1269"/>
      <c r="E26" s="944"/>
      <c r="F26" s="945"/>
      <c r="G26" s="945"/>
      <c r="H26" s="946"/>
      <c r="I26" s="1282"/>
      <c r="J26" s="1282"/>
      <c r="K26" s="1283"/>
      <c r="L26" s="1288"/>
      <c r="M26" s="1289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</row>
    <row r="27" spans="1:47" ht="33.75" customHeight="1">
      <c r="A27" s="1278"/>
      <c r="B27" s="1268"/>
      <c r="C27" s="1269"/>
      <c r="D27" s="1269"/>
      <c r="E27" s="944"/>
      <c r="F27" s="945"/>
      <c r="G27" s="945"/>
      <c r="H27" s="946"/>
      <c r="I27" s="1282"/>
      <c r="J27" s="1282"/>
      <c r="K27" s="1283"/>
      <c r="L27" s="1288"/>
      <c r="M27" s="1289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</row>
    <row r="28" spans="1:47" s="233" customFormat="1" ht="16.5" customHeight="1">
      <c r="A28" s="1278"/>
      <c r="B28" s="1268"/>
      <c r="C28" s="1269"/>
      <c r="D28" s="1269"/>
      <c r="E28" s="944"/>
      <c r="F28" s="945"/>
      <c r="G28" s="945"/>
      <c r="H28" s="946"/>
      <c r="I28" s="1282"/>
      <c r="J28" s="1282"/>
      <c r="K28" s="1283"/>
      <c r="L28" s="1288"/>
      <c r="M28" s="1289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</row>
    <row r="29" spans="1:47" s="235" customFormat="1" ht="31.5" customHeight="1">
      <c r="A29" s="1278"/>
      <c r="B29" s="1268"/>
      <c r="C29" s="1269"/>
      <c r="D29" s="1269"/>
      <c r="E29" s="944"/>
      <c r="F29" s="945"/>
      <c r="G29" s="945"/>
      <c r="H29" s="946"/>
      <c r="I29" s="1282"/>
      <c r="J29" s="1282"/>
      <c r="K29" s="1283"/>
      <c r="L29" s="1288"/>
      <c r="M29" s="1289"/>
    </row>
    <row r="30" spans="1:47" ht="16.5" customHeight="1">
      <c r="A30" s="1278"/>
      <c r="B30" s="1268"/>
      <c r="C30" s="1269"/>
      <c r="D30" s="1269"/>
      <c r="E30" s="944"/>
      <c r="F30" s="945"/>
      <c r="G30" s="945"/>
      <c r="H30" s="946"/>
      <c r="I30" s="1282"/>
      <c r="J30" s="1282"/>
      <c r="K30" s="1283"/>
      <c r="L30" s="1288"/>
      <c r="M30" s="1289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</row>
    <row r="31" spans="1:47" ht="21" customHeight="1" thickBot="1">
      <c r="A31" s="1279"/>
      <c r="B31" s="1296"/>
      <c r="C31" s="1297"/>
      <c r="D31" s="1297"/>
      <c r="E31" s="947"/>
      <c r="F31" s="948"/>
      <c r="G31" s="948"/>
      <c r="H31" s="949"/>
      <c r="I31" s="1284"/>
      <c r="J31" s="1284"/>
      <c r="K31" s="1285"/>
      <c r="L31" s="1290"/>
      <c r="M31" s="1291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</row>
    <row r="32" spans="1:47" ht="15" customHeight="1" thickBot="1">
      <c r="A32" s="950"/>
      <c r="B32" s="1307" t="s">
        <v>597</v>
      </c>
      <c r="C32" s="1308"/>
      <c r="D32" s="1309"/>
      <c r="E32" s="951"/>
      <c r="F32" s="952"/>
      <c r="G32" s="952"/>
      <c r="H32" s="953"/>
      <c r="I32" s="954"/>
      <c r="J32" s="955"/>
      <c r="K32" s="956"/>
      <c r="L32" s="1310">
        <f>L15</f>
        <v>221.76231839999983</v>
      </c>
      <c r="M32" s="1311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</row>
    <row r="33" spans="1:47" ht="15.75" customHeight="1">
      <c r="A33" s="957">
        <v>2</v>
      </c>
      <c r="B33" s="1312" t="s">
        <v>598</v>
      </c>
      <c r="C33" s="1313"/>
      <c r="D33" s="1314"/>
      <c r="E33" s="1315" t="s">
        <v>52</v>
      </c>
      <c r="F33" s="1316"/>
      <c r="G33" s="1316"/>
      <c r="H33" s="1317"/>
      <c r="I33" s="1318">
        <v>2.5099999999999998</v>
      </c>
      <c r="J33" s="1319"/>
      <c r="K33" s="1319"/>
      <c r="L33" s="1320">
        <f>ROUND(L32*I33,2)</f>
        <v>556.62</v>
      </c>
      <c r="M33" s="1321" t="e">
        <f>ROUND((M16+#REF!/#REF!)*J33,2)</f>
        <v>#REF!</v>
      </c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</row>
    <row r="34" spans="1:47" ht="15" customHeight="1" thickBot="1">
      <c r="A34" s="958"/>
      <c r="B34" s="1298" t="s">
        <v>672</v>
      </c>
      <c r="C34" s="1299"/>
      <c r="D34" s="1299"/>
      <c r="E34" s="1299"/>
      <c r="F34" s="1299"/>
      <c r="G34" s="1299"/>
      <c r="H34" s="1300"/>
      <c r="I34" s="1301">
        <v>7.1079999999999997</v>
      </c>
      <c r="J34" s="1302"/>
      <c r="K34" s="1303"/>
      <c r="L34" s="1304">
        <f>ROUND(L33*I34,2)</f>
        <v>3956.45</v>
      </c>
      <c r="M34" s="1305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</row>
    <row r="35" spans="1:47" ht="15" customHeight="1" thickBot="1">
      <c r="A35" s="959"/>
      <c r="B35" s="960"/>
      <c r="C35" s="961"/>
      <c r="D35" s="962"/>
      <c r="E35" s="963"/>
      <c r="F35" s="963"/>
      <c r="G35" s="963"/>
      <c r="H35" s="963"/>
      <c r="I35" s="964"/>
      <c r="J35" s="965"/>
      <c r="K35" s="965"/>
      <c r="L35" s="966"/>
      <c r="M35" s="967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</row>
    <row r="36" spans="1:47" ht="18.75">
      <c r="A36" s="968"/>
      <c r="B36" s="969"/>
      <c r="C36" s="969"/>
      <c r="D36" s="969"/>
      <c r="E36" s="970"/>
      <c r="F36" s="970"/>
      <c r="G36" s="970"/>
      <c r="H36" s="970"/>
      <c r="I36" s="971"/>
      <c r="J36" s="971"/>
      <c r="K36" s="971"/>
      <c r="L36" s="972"/>
      <c r="M36" s="972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</row>
    <row r="37" spans="1:47" ht="18.75">
      <c r="A37" s="968"/>
      <c r="B37" s="969"/>
      <c r="C37" s="45" t="s">
        <v>599</v>
      </c>
      <c r="D37" s="969"/>
      <c r="E37" s="970"/>
      <c r="F37" s="970"/>
      <c r="G37" s="970"/>
      <c r="H37" s="970"/>
      <c r="I37" s="971"/>
      <c r="J37" s="971"/>
      <c r="K37" s="971"/>
      <c r="L37" s="972"/>
      <c r="M37" s="972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</row>
    <row r="38" spans="1:47" ht="15.75">
      <c r="A38" s="1306"/>
      <c r="B38" s="1306"/>
      <c r="C38" s="45"/>
      <c r="D38" s="45"/>
      <c r="E38" s="973"/>
      <c r="F38" s="973"/>
      <c r="G38" s="974"/>
      <c r="H38" s="974"/>
      <c r="I38" s="974"/>
      <c r="J38" s="974"/>
      <c r="K38" s="975"/>
      <c r="L38" s="975"/>
      <c r="M38" s="975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</row>
    <row r="39" spans="1:47">
      <c r="A39" s="921"/>
      <c r="B39" s="921"/>
      <c r="C39" s="45" t="s">
        <v>600</v>
      </c>
      <c r="D39" s="45"/>
      <c r="E39" s="921"/>
      <c r="F39" s="921"/>
      <c r="G39" s="921"/>
      <c r="H39" s="921"/>
      <c r="I39" s="921"/>
      <c r="J39" s="921"/>
      <c r="K39" s="921"/>
      <c r="L39" s="921"/>
      <c r="M39" s="921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</row>
    <row r="40" spans="1:47">
      <c r="A40" s="921"/>
      <c r="B40" s="921"/>
      <c r="C40" s="921"/>
      <c r="D40" s="921"/>
      <c r="E40" s="921"/>
      <c r="F40" s="921"/>
      <c r="G40" s="921"/>
      <c r="H40" s="921"/>
      <c r="I40" s="921"/>
      <c r="J40" s="921"/>
      <c r="K40" s="921"/>
      <c r="L40" s="921"/>
      <c r="M40" s="921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</row>
    <row r="41" spans="1:47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</row>
    <row r="42" spans="1:47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</row>
    <row r="43" spans="1:47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</row>
    <row r="44" spans="1:47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</row>
    <row r="45" spans="1:47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</row>
    <row r="46" spans="1:47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</row>
    <row r="47" spans="1:47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</row>
    <row r="48" spans="1:47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</row>
    <row r="49" spans="1:47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</row>
    <row r="50" spans="1:47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</row>
    <row r="51" spans="1:47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</row>
    <row r="52" spans="1:47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  <c r="AS52" s="224"/>
      <c r="AT52" s="224"/>
      <c r="AU52" s="224"/>
    </row>
    <row r="53" spans="1:47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</row>
    <row r="54" spans="1:47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</row>
    <row r="55" spans="1:47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</row>
    <row r="56" spans="1:47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</row>
    <row r="57" spans="1:47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</row>
    <row r="58" spans="1:47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</row>
    <row r="59" spans="1:47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</row>
    <row r="60" spans="1:47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  <c r="AM60" s="224"/>
      <c r="AN60" s="224"/>
      <c r="AO60" s="224"/>
      <c r="AP60" s="224"/>
      <c r="AQ60" s="224"/>
      <c r="AR60" s="224"/>
      <c r="AS60" s="224"/>
      <c r="AT60" s="224"/>
      <c r="AU60" s="224"/>
    </row>
    <row r="61" spans="1:47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  <c r="AM61" s="224"/>
      <c r="AN61" s="224"/>
      <c r="AO61" s="224"/>
      <c r="AP61" s="224"/>
      <c r="AQ61" s="224"/>
      <c r="AR61" s="224"/>
      <c r="AS61" s="224"/>
      <c r="AT61" s="224"/>
      <c r="AU61" s="224"/>
    </row>
    <row r="62" spans="1:47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24"/>
      <c r="AB62" s="224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  <c r="AM62" s="224"/>
      <c r="AN62" s="224"/>
      <c r="AO62" s="224"/>
      <c r="AP62" s="224"/>
      <c r="AQ62" s="224"/>
      <c r="AR62" s="224"/>
      <c r="AS62" s="224"/>
      <c r="AT62" s="224"/>
      <c r="AU62" s="224"/>
    </row>
    <row r="63" spans="1:47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</row>
  </sheetData>
  <mergeCells count="36">
    <mergeCell ref="B34:H34"/>
    <mergeCell ref="I34:K34"/>
    <mergeCell ref="L34:M34"/>
    <mergeCell ref="A38:B38"/>
    <mergeCell ref="B32:D32"/>
    <mergeCell ref="L32:M32"/>
    <mergeCell ref="B33:D33"/>
    <mergeCell ref="E33:H33"/>
    <mergeCell ref="I33:K33"/>
    <mergeCell ref="L33:M33"/>
    <mergeCell ref="L14:M14"/>
    <mergeCell ref="A15:A31"/>
    <mergeCell ref="I15:K31"/>
    <mergeCell ref="L15:M31"/>
    <mergeCell ref="B17:D19"/>
    <mergeCell ref="E19:G19"/>
    <mergeCell ref="B20:D22"/>
    <mergeCell ref="E20:G20"/>
    <mergeCell ref="E22:G23"/>
    <mergeCell ref="B23:D31"/>
    <mergeCell ref="E18:G18"/>
    <mergeCell ref="B14:D14"/>
    <mergeCell ref="E14:H14"/>
    <mergeCell ref="I14:K14"/>
    <mergeCell ref="B15:D16"/>
    <mergeCell ref="E15:G17"/>
    <mergeCell ref="B4:D4"/>
    <mergeCell ref="A7:L7"/>
    <mergeCell ref="A8:L8"/>
    <mergeCell ref="A9:L9"/>
    <mergeCell ref="B10:L10"/>
    <mergeCell ref="A12:A13"/>
    <mergeCell ref="B12:D13"/>
    <mergeCell ref="E12:H13"/>
    <mergeCell ref="I12:K13"/>
    <mergeCell ref="L12:M13"/>
  </mergeCells>
  <pageMargins left="0.70866141732283472" right="0.39370078740157483" top="0.74803149606299213" bottom="0.74803149606299213" header="0.31496062992125984" footer="0.31496062992125984"/>
  <pageSetup paperSize="9" scale="58" orientation="portrait" r:id="rId1"/>
  <rowBreaks count="1" manualBreakCount="1">
    <brk id="13" max="12" man="1"/>
  </rowBreaks>
  <colBreaks count="1" manualBreakCount="1">
    <brk id="4" max="3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28"/>
  <sheetViews>
    <sheetView topLeftCell="A4" workbookViewId="0">
      <selection activeCell="A8" sqref="A8:G8"/>
    </sheetView>
  </sheetViews>
  <sheetFormatPr defaultRowHeight="12.75"/>
  <cols>
    <col min="1" max="1" width="5.42578125" customWidth="1"/>
    <col min="2" max="2" width="25.7109375" customWidth="1"/>
    <col min="3" max="3" width="10" customWidth="1"/>
    <col min="4" max="4" width="7.140625" customWidth="1"/>
    <col min="5" max="5" width="27.7109375" customWidth="1"/>
    <col min="6" max="6" width="21.85546875" customWidth="1"/>
    <col min="7" max="7" width="15.28515625" customWidth="1"/>
  </cols>
  <sheetData>
    <row r="1" spans="1:12" ht="16.5">
      <c r="A1" s="431"/>
      <c r="B1" s="431"/>
      <c r="C1" s="431"/>
      <c r="D1" s="431"/>
      <c r="E1" s="431"/>
      <c r="F1" s="1486" t="s">
        <v>117</v>
      </c>
      <c r="G1" s="1486"/>
    </row>
    <row r="2" spans="1:12" ht="16.5">
      <c r="A2" s="1487" t="str">
        <f>'01 УРС ВЛ10_ ВЛ0,4 Вектор '!B26</f>
        <v>Смета №3.1</v>
      </c>
      <c r="B2" s="1144"/>
      <c r="C2" s="1144"/>
      <c r="D2" s="1144"/>
      <c r="E2" s="1144"/>
      <c r="F2" s="1144"/>
      <c r="G2" s="1144"/>
    </row>
    <row r="3" spans="1:12" ht="16.5">
      <c r="A3" s="1488" t="s">
        <v>118</v>
      </c>
      <c r="B3" s="1488"/>
      <c r="C3" s="1488"/>
      <c r="D3" s="1488"/>
      <c r="E3" s="1488"/>
      <c r="F3" s="1488"/>
      <c r="G3" s="1488"/>
    </row>
    <row r="4" spans="1:12" ht="16.5">
      <c r="A4" s="432"/>
      <c r="B4" s="432"/>
      <c r="C4" s="432"/>
      <c r="D4" s="432"/>
      <c r="E4" s="432"/>
      <c r="F4" s="432"/>
      <c r="G4" s="433"/>
    </row>
    <row r="5" spans="1:12">
      <c r="A5" s="1489" t="s">
        <v>266</v>
      </c>
      <c r="B5" s="1489"/>
      <c r="C5" s="1489"/>
      <c r="D5" s="1489"/>
      <c r="E5" s="1489"/>
      <c r="F5" s="1489"/>
      <c r="G5" s="1489"/>
    </row>
    <row r="6" spans="1:12" ht="47.25" customHeight="1">
      <c r="A6" s="1490" t="e">
        <f>#REF!</f>
        <v>#REF!</v>
      </c>
      <c r="B6" s="1149"/>
      <c r="C6" s="1149"/>
      <c r="D6" s="1149"/>
      <c r="E6" s="1149"/>
      <c r="F6" s="1149"/>
      <c r="G6" s="1149"/>
    </row>
    <row r="7" spans="1:12" ht="14.25">
      <c r="A7" s="434"/>
      <c r="B7" s="274"/>
      <c r="C7" s="274"/>
      <c r="D7" s="274"/>
      <c r="E7" s="274"/>
      <c r="F7" s="274"/>
      <c r="G7" s="274"/>
    </row>
    <row r="8" spans="1:12" ht="14.25" customHeight="1">
      <c r="A8" s="1505" t="e">
        <f>#REF!</f>
        <v>#REF!</v>
      </c>
      <c r="B8" s="1505"/>
      <c r="C8" s="1505"/>
      <c r="D8" s="1505"/>
      <c r="E8" s="1505"/>
      <c r="F8" s="1505"/>
      <c r="G8" s="1505"/>
    </row>
    <row r="9" spans="1:12" ht="16.5">
      <c r="A9" s="71"/>
      <c r="B9" s="71"/>
      <c r="C9" s="71"/>
      <c r="D9" s="71"/>
      <c r="E9" s="71"/>
      <c r="F9" s="71"/>
      <c r="G9" s="72"/>
    </row>
    <row r="10" spans="1:12" ht="72">
      <c r="A10" s="324" t="s">
        <v>9</v>
      </c>
      <c r="B10" s="1157" t="s">
        <v>211</v>
      </c>
      <c r="C10" s="1157"/>
      <c r="D10" s="1157"/>
      <c r="E10" s="325" t="s">
        <v>212</v>
      </c>
      <c r="F10" s="325" t="s">
        <v>10</v>
      </c>
      <c r="G10" s="326" t="s">
        <v>120</v>
      </c>
    </row>
    <row r="11" spans="1:12">
      <c r="A11" s="435">
        <v>1</v>
      </c>
      <c r="B11" s="1491">
        <v>2</v>
      </c>
      <c r="C11" s="1492"/>
      <c r="D11" s="1493"/>
      <c r="E11" s="436">
        <v>3</v>
      </c>
      <c r="F11" s="435">
        <v>4</v>
      </c>
      <c r="G11" s="437">
        <v>5</v>
      </c>
    </row>
    <row r="12" spans="1:12" ht="14.25">
      <c r="A12" s="1494"/>
      <c r="B12" s="1153"/>
      <c r="C12" s="1153"/>
      <c r="D12" s="1153"/>
      <c r="E12" s="1495"/>
      <c r="F12" s="1495"/>
      <c r="G12" s="1496"/>
    </row>
    <row r="13" spans="1:12" ht="39" customHeight="1">
      <c r="A13" s="327" t="s">
        <v>0</v>
      </c>
      <c r="B13" s="1497" t="s">
        <v>546</v>
      </c>
      <c r="C13" s="1498"/>
      <c r="D13" s="1499"/>
      <c r="E13" s="328" t="s">
        <v>121</v>
      </c>
      <c r="F13" s="669"/>
      <c r="G13" s="670"/>
      <c r="H13" s="692"/>
      <c r="I13" s="689"/>
      <c r="J13" s="689"/>
      <c r="K13" s="689"/>
      <c r="L13" s="689"/>
    </row>
    <row r="14" spans="1:12" ht="38.25">
      <c r="A14" s="331"/>
      <c r="B14" s="333" t="s">
        <v>345</v>
      </c>
      <c r="C14" s="671">
        <f>40/100</f>
        <v>0.4</v>
      </c>
      <c r="D14" s="672" t="s">
        <v>123</v>
      </c>
      <c r="E14" s="332" t="s">
        <v>318</v>
      </c>
      <c r="F14" s="117" t="s">
        <v>319</v>
      </c>
      <c r="G14" s="673">
        <f>ROUND(1414*C14*0.1,2)</f>
        <v>56.56</v>
      </c>
    </row>
    <row r="15" spans="1:12">
      <c r="A15" s="438"/>
      <c r="B15" s="1170" t="s">
        <v>267</v>
      </c>
      <c r="C15" s="1500"/>
      <c r="D15" s="1501"/>
      <c r="E15" s="674" t="s">
        <v>268</v>
      </c>
      <c r="F15" s="674">
        <f>G14</f>
        <v>56.56</v>
      </c>
      <c r="G15" s="675">
        <f>ROUND(G14,2)</f>
        <v>56.56</v>
      </c>
    </row>
    <row r="16" spans="1:12" ht="38.25" customHeight="1">
      <c r="A16" s="329"/>
      <c r="B16" s="1502" t="s">
        <v>127</v>
      </c>
      <c r="C16" s="1503"/>
      <c r="D16" s="1504"/>
      <c r="E16" s="676" t="s">
        <v>200</v>
      </c>
      <c r="F16" s="677" t="str">
        <f>G15&amp;"*0,85"</f>
        <v>56,56*0,85</v>
      </c>
      <c r="G16" s="678">
        <f>G15*0.85</f>
        <v>48.076000000000001</v>
      </c>
    </row>
    <row r="17" spans="1:14" ht="35.25" customHeight="1">
      <c r="A17" s="329" t="s">
        <v>1</v>
      </c>
      <c r="B17" s="1161" t="s">
        <v>536</v>
      </c>
      <c r="C17" s="1162"/>
      <c r="D17" s="1163"/>
      <c r="E17" s="303" t="s">
        <v>197</v>
      </c>
      <c r="F17" s="304"/>
      <c r="G17" s="679"/>
    </row>
    <row r="18" spans="1:14">
      <c r="A18" s="53"/>
      <c r="B18" s="1164" t="s">
        <v>535</v>
      </c>
      <c r="C18" s="1165"/>
      <c r="D18" s="1166"/>
      <c r="E18" s="280" t="s">
        <v>537</v>
      </c>
      <c r="F18" s="281" t="s">
        <v>538</v>
      </c>
      <c r="G18" s="680">
        <f>G16*E18</f>
        <v>6.610450000000001</v>
      </c>
    </row>
    <row r="19" spans="1:14" hidden="1">
      <c r="A19" s="331" t="s">
        <v>3</v>
      </c>
      <c r="B19" s="1506" t="s">
        <v>112</v>
      </c>
      <c r="C19" s="1507"/>
      <c r="D19" s="1508"/>
      <c r="E19" s="329" t="s">
        <v>269</v>
      </c>
      <c r="F19" s="681"/>
      <c r="G19" s="682"/>
    </row>
    <row r="20" spans="1:14" ht="13.5" hidden="1" customHeight="1">
      <c r="A20" s="331"/>
      <c r="B20" s="1509" t="s">
        <v>270</v>
      </c>
      <c r="C20" s="1510"/>
      <c r="D20" s="1511"/>
      <c r="E20" s="683">
        <v>0.14000000000000001</v>
      </c>
      <c r="F20" s="684" t="s">
        <v>271</v>
      </c>
      <c r="G20" s="685">
        <f>(G16+G18)*E20*0</f>
        <v>0</v>
      </c>
    </row>
    <row r="21" spans="1:14" ht="26.25">
      <c r="A21" s="329" t="s">
        <v>3</v>
      </c>
      <c r="B21" s="1512" t="s">
        <v>70</v>
      </c>
      <c r="C21" s="1512"/>
      <c r="D21" s="1512"/>
      <c r="E21" s="438" t="s">
        <v>272</v>
      </c>
      <c r="F21" s="686" t="s">
        <v>129</v>
      </c>
      <c r="G21" s="687">
        <f>(G16+G18+G20)*1.08</f>
        <v>59.061366000000007</v>
      </c>
      <c r="H21" s="658" t="s">
        <v>565</v>
      </c>
      <c r="I21" s="659"/>
      <c r="J21" s="659"/>
      <c r="K21" s="659"/>
      <c r="L21" s="659"/>
      <c r="M21" s="659"/>
      <c r="N21" s="629"/>
    </row>
    <row r="22" spans="1:14" s="629" customFormat="1" ht="45" hidden="1" customHeight="1">
      <c r="A22" s="655" t="s">
        <v>2</v>
      </c>
      <c r="B22" s="1519" t="s">
        <v>340</v>
      </c>
      <c r="C22" s="1520"/>
      <c r="D22" s="1521"/>
      <c r="E22" s="656"/>
      <c r="F22" s="657"/>
      <c r="G22" s="688">
        <f>((1*10000)/F24)*0</f>
        <v>0</v>
      </c>
    </row>
    <row r="23" spans="1:14" s="629" customFormat="1" ht="18.75" customHeight="1">
      <c r="A23" s="410"/>
      <c r="B23" s="1513" t="s">
        <v>132</v>
      </c>
      <c r="C23" s="1514"/>
      <c r="D23" s="1515"/>
      <c r="E23" s="414"/>
      <c r="F23" s="415"/>
      <c r="G23" s="428">
        <f>G21+G22</f>
        <v>59.061366000000007</v>
      </c>
    </row>
    <row r="24" spans="1:14" ht="14.25">
      <c r="A24" s="583"/>
      <c r="B24" s="1516" t="s">
        <v>539</v>
      </c>
      <c r="C24" s="1517"/>
      <c r="D24" s="1518"/>
      <c r="E24" s="414"/>
      <c r="F24" s="415">
        <v>4.66</v>
      </c>
      <c r="G24" s="428">
        <f>G23*F24</f>
        <v>275.22596556000002</v>
      </c>
    </row>
    <row r="25" spans="1:14" ht="15.75">
      <c r="A25" s="78"/>
      <c r="B25" s="79"/>
      <c r="C25" s="45"/>
      <c r="D25" s="45"/>
      <c r="E25" s="44"/>
      <c r="F25" s="44"/>
      <c r="G25" s="44"/>
    </row>
    <row r="26" spans="1:14" ht="15">
      <c r="A26" s="418"/>
      <c r="B26" s="238" t="s">
        <v>181</v>
      </c>
      <c r="C26" s="419"/>
      <c r="D26" s="418"/>
      <c r="E26" s="418"/>
      <c r="F26" s="418"/>
      <c r="G26" s="418"/>
    </row>
    <row r="27" spans="1:14" ht="15">
      <c r="A27" s="418"/>
      <c r="B27" s="238"/>
      <c r="C27" s="419"/>
      <c r="D27" s="418"/>
      <c r="E27" s="418"/>
      <c r="F27" s="418"/>
      <c r="G27" s="418"/>
    </row>
    <row r="28" spans="1:14" ht="15">
      <c r="A28" s="418"/>
      <c r="B28" s="240" t="s">
        <v>182</v>
      </c>
      <c r="C28" s="419"/>
      <c r="D28" s="418"/>
      <c r="E28" s="418"/>
      <c r="F28" s="418"/>
      <c r="G28" s="418"/>
    </row>
  </sheetData>
  <mergeCells count="20">
    <mergeCell ref="B19:D19"/>
    <mergeCell ref="B20:D20"/>
    <mergeCell ref="B21:D21"/>
    <mergeCell ref="B23:D23"/>
    <mergeCell ref="B24:D24"/>
    <mergeCell ref="B22:D22"/>
    <mergeCell ref="B18:D18"/>
    <mergeCell ref="F1:G1"/>
    <mergeCell ref="A2:G2"/>
    <mergeCell ref="A3:G3"/>
    <mergeCell ref="A5:G5"/>
    <mergeCell ref="A6:G6"/>
    <mergeCell ref="B10:D10"/>
    <mergeCell ref="B11:D11"/>
    <mergeCell ref="A12:G12"/>
    <mergeCell ref="B13:D13"/>
    <mergeCell ref="B15:D15"/>
    <mergeCell ref="B17:D17"/>
    <mergeCell ref="B16:D16"/>
    <mergeCell ref="A8:G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H15"/>
  <sheetViews>
    <sheetView workbookViewId="0">
      <selection activeCell="B6" sqref="B6:D6"/>
    </sheetView>
  </sheetViews>
  <sheetFormatPr defaultRowHeight="12.75"/>
  <cols>
    <col min="1" max="1" width="5" customWidth="1"/>
    <col min="2" max="2" width="21.5703125" customWidth="1"/>
    <col min="3" max="3" width="33.28515625" customWidth="1"/>
    <col min="4" max="4" width="29.85546875" customWidth="1"/>
    <col min="5" max="5" width="23.28515625" customWidth="1"/>
    <col min="6" max="6" width="21.7109375" customWidth="1"/>
  </cols>
  <sheetData>
    <row r="1" spans="1:8" ht="15.75">
      <c r="A1" s="1524" t="str">
        <f>'01 УРС ВЛ10_ ВЛ0,4 Вектор '!B27</f>
        <v>Смета №3.2</v>
      </c>
      <c r="B1" s="1524"/>
      <c r="C1" s="1524"/>
      <c r="D1" s="1524"/>
      <c r="E1" s="1524"/>
    </row>
    <row r="2" spans="1:8" ht="15.75">
      <c r="A2" s="1525" t="s">
        <v>114</v>
      </c>
      <c r="B2" s="1525"/>
      <c r="C2" s="1525"/>
      <c r="D2" s="1525"/>
      <c r="E2" s="1525"/>
    </row>
    <row r="3" spans="1:8" ht="15.75">
      <c r="A3" s="443"/>
      <c r="B3" s="443"/>
      <c r="C3" s="443"/>
      <c r="D3" s="443"/>
      <c r="E3" s="443"/>
    </row>
    <row r="4" spans="1:8">
      <c r="A4" s="1489" t="s">
        <v>266</v>
      </c>
      <c r="B4" s="1489"/>
      <c r="C4" s="1489"/>
      <c r="D4" s="1489"/>
      <c r="E4" s="1489"/>
    </row>
    <row r="5" spans="1:8" ht="39" customHeight="1">
      <c r="A5" s="1526" t="e">
        <f>#REF!</f>
        <v>#REF!</v>
      </c>
      <c r="B5" s="1527"/>
      <c r="C5" s="1527"/>
      <c r="D5" s="1527"/>
      <c r="E5" s="1527"/>
    </row>
    <row r="6" spans="1:8" ht="29.25" customHeight="1">
      <c r="A6" s="14"/>
      <c r="B6" s="1528"/>
      <c r="C6" s="1528"/>
      <c r="D6" s="1528"/>
      <c r="E6" s="15"/>
    </row>
    <row r="7" spans="1:8" ht="84">
      <c r="A7" s="325" t="s">
        <v>9</v>
      </c>
      <c r="B7" s="325" t="s">
        <v>211</v>
      </c>
      <c r="C7" s="325" t="s">
        <v>212</v>
      </c>
      <c r="D7" s="325" t="s">
        <v>273</v>
      </c>
      <c r="E7" s="326" t="s">
        <v>120</v>
      </c>
    </row>
    <row r="8" spans="1:8">
      <c r="A8" s="324">
        <v>1</v>
      </c>
      <c r="B8" s="324">
        <v>2</v>
      </c>
      <c r="C8" s="444">
        <v>3</v>
      </c>
      <c r="D8" s="324">
        <v>4</v>
      </c>
      <c r="E8" s="352">
        <v>5</v>
      </c>
    </row>
    <row r="9" spans="1:8" s="629" customFormat="1" ht="75" customHeight="1">
      <c r="A9" s="1529">
        <v>1</v>
      </c>
      <c r="B9" s="1531" t="s">
        <v>547</v>
      </c>
      <c r="C9" s="1533" t="s">
        <v>274</v>
      </c>
      <c r="D9" s="447" t="s">
        <v>548</v>
      </c>
      <c r="E9" s="1535">
        <f>(47800+180*32) *0.3*1.075</f>
        <v>17273.099999999999</v>
      </c>
      <c r="F9" s="692"/>
      <c r="G9" s="689"/>
      <c r="H9" s="689"/>
    </row>
    <row r="10" spans="1:8" s="629" customFormat="1" ht="94.5" customHeight="1">
      <c r="A10" s="1530"/>
      <c r="B10" s="1532"/>
      <c r="C10" s="1534"/>
      <c r="D10" s="650" t="s">
        <v>549</v>
      </c>
      <c r="E10" s="1536"/>
    </row>
    <row r="11" spans="1:8" ht="105" hidden="1" customHeight="1">
      <c r="A11" s="445" t="s">
        <v>1</v>
      </c>
      <c r="B11" s="446" t="s">
        <v>337</v>
      </c>
      <c r="C11" s="319" t="s">
        <v>315</v>
      </c>
      <c r="D11" s="690" t="s">
        <v>343</v>
      </c>
      <c r="E11" s="691">
        <f>(11960+0*25)*1.075*0.3</f>
        <v>3857.1</v>
      </c>
      <c r="F11" s="692"/>
      <c r="G11" s="689"/>
      <c r="H11" s="689"/>
    </row>
    <row r="12" spans="1:8" ht="74.25" hidden="1" customHeight="1">
      <c r="A12" s="631" t="s">
        <v>1</v>
      </c>
      <c r="B12" s="448" t="s">
        <v>275</v>
      </c>
      <c r="C12" s="448" t="s">
        <v>276</v>
      </c>
      <c r="D12" s="449" t="s">
        <v>277</v>
      </c>
      <c r="E12" s="649">
        <f>(1230)*0.5*1.075*0</f>
        <v>0</v>
      </c>
    </row>
    <row r="13" spans="1:8" ht="59.25" hidden="1" customHeight="1">
      <c r="A13" s="318">
        <v>2</v>
      </c>
      <c r="B13" s="319" t="s">
        <v>68</v>
      </c>
      <c r="C13" s="319" t="s">
        <v>113</v>
      </c>
      <c r="D13" s="450" t="s">
        <v>69</v>
      </c>
      <c r="E13" s="320">
        <f>ROUND(2820*1.075,2)*0</f>
        <v>0</v>
      </c>
    </row>
    <row r="14" spans="1:8" ht="15" customHeight="1">
      <c r="A14" s="451"/>
      <c r="B14" s="1522" t="s">
        <v>278</v>
      </c>
      <c r="C14" s="1523"/>
      <c r="D14" s="452"/>
      <c r="E14" s="453">
        <f>E9</f>
        <v>17273.099999999999</v>
      </c>
    </row>
    <row r="15" spans="1:8" ht="15" customHeight="1">
      <c r="A15" s="454"/>
      <c r="B15" s="1522" t="s">
        <v>539</v>
      </c>
      <c r="C15" s="1523"/>
      <c r="D15" s="667">
        <v>4.59</v>
      </c>
      <c r="E15" s="453">
        <f>E14*D15</f>
        <v>79283.528999999995</v>
      </c>
    </row>
  </sheetData>
  <mergeCells count="11">
    <mergeCell ref="B14:C14"/>
    <mergeCell ref="B15:C15"/>
    <mergeCell ref="A1:E1"/>
    <mergeCell ref="A2:E2"/>
    <mergeCell ref="A4:E4"/>
    <mergeCell ref="A5:E5"/>
    <mergeCell ref="B6:D6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50"/>
  <sheetViews>
    <sheetView view="pageBreakPreview" zoomScale="85" zoomScaleNormal="75" zoomScaleSheetLayoutView="85" workbookViewId="0">
      <selection activeCell="A8" sqref="A8:G8"/>
    </sheetView>
  </sheetViews>
  <sheetFormatPr defaultRowHeight="12.75"/>
  <cols>
    <col min="1" max="1" width="7.5703125" customWidth="1"/>
    <col min="2" max="2" width="25.28515625" customWidth="1"/>
    <col min="3" max="3" width="7.28515625" customWidth="1"/>
    <col min="5" max="5" width="30.7109375" customWidth="1"/>
    <col min="6" max="6" width="20.28515625" customWidth="1"/>
    <col min="7" max="7" width="18" customWidth="1"/>
  </cols>
  <sheetData>
    <row r="1" spans="1:15" ht="16.5">
      <c r="A1" s="1538" t="str">
        <f>'01 УРС ВЛ10_ ВЛ0,4 Вектор '!B28</f>
        <v>Смета №3.3</v>
      </c>
      <c r="B1" s="1538"/>
      <c r="C1" s="1538"/>
      <c r="D1" s="1538"/>
      <c r="E1" s="1538"/>
      <c r="F1" s="1538"/>
      <c r="G1" s="1538"/>
      <c r="H1" s="277"/>
      <c r="I1" s="86"/>
      <c r="J1" s="86"/>
      <c r="K1" s="86"/>
      <c r="L1" s="86"/>
      <c r="M1" s="86"/>
      <c r="N1" s="86"/>
      <c r="O1" s="86"/>
    </row>
    <row r="2" spans="1:15" ht="16.5">
      <c r="A2" s="1539" t="s">
        <v>134</v>
      </c>
      <c r="B2" s="1539"/>
      <c r="C2" s="1539"/>
      <c r="D2" s="1539"/>
      <c r="E2" s="1539"/>
      <c r="F2" s="1539"/>
      <c r="G2" s="1539"/>
      <c r="H2" s="277"/>
      <c r="I2" s="86"/>
      <c r="J2" s="86"/>
      <c r="K2" s="86"/>
      <c r="L2" s="86"/>
      <c r="M2" s="86"/>
      <c r="N2" s="86"/>
      <c r="O2" s="86"/>
    </row>
    <row r="3" spans="1:15" ht="16.5">
      <c r="A3" s="455"/>
      <c r="B3" s="455"/>
      <c r="C3" s="455"/>
      <c r="D3" s="455"/>
      <c r="E3" s="455"/>
      <c r="F3" s="455"/>
      <c r="G3" s="456"/>
      <c r="H3" s="277"/>
      <c r="I3" s="86"/>
      <c r="J3" s="86"/>
      <c r="K3" s="86"/>
      <c r="L3" s="86"/>
      <c r="M3" s="86"/>
      <c r="N3" s="86"/>
      <c r="O3" s="86"/>
    </row>
    <row r="4" spans="1:15" ht="15">
      <c r="A4" s="457"/>
      <c r="B4" s="1540" t="s">
        <v>266</v>
      </c>
      <c r="C4" s="1541"/>
      <c r="D4" s="1541"/>
      <c r="E4" s="1541"/>
      <c r="F4" s="1541"/>
      <c r="G4" s="457"/>
      <c r="H4" s="277"/>
      <c r="I4" s="86"/>
      <c r="J4" s="86"/>
      <c r="K4" s="86"/>
      <c r="L4" s="86"/>
      <c r="M4" s="86"/>
      <c r="N4" s="86"/>
      <c r="O4" s="86"/>
    </row>
    <row r="5" spans="1:15" ht="45.75" customHeight="1">
      <c r="A5" s="1542" t="e">
        <f>#REF!</f>
        <v>#REF!</v>
      </c>
      <c r="B5" s="1543"/>
      <c r="C5" s="1543"/>
      <c r="D5" s="1543"/>
      <c r="E5" s="1543"/>
      <c r="F5" s="1543"/>
      <c r="G5" s="1543"/>
      <c r="H5" s="277"/>
      <c r="I5" s="86"/>
      <c r="J5" s="86"/>
      <c r="K5" s="86"/>
      <c r="L5" s="86"/>
      <c r="M5" s="86"/>
      <c r="N5" s="86"/>
      <c r="O5" s="86"/>
    </row>
    <row r="6" spans="1:15" ht="16.5">
      <c r="A6" s="455"/>
      <c r="B6" s="1544" t="s">
        <v>11</v>
      </c>
      <c r="C6" s="1544"/>
      <c r="D6" s="1544"/>
      <c r="E6" s="1544"/>
      <c r="F6" s="1544"/>
      <c r="G6" s="456"/>
      <c r="H6" s="277"/>
      <c r="I6" s="86"/>
      <c r="J6" s="86"/>
      <c r="K6" s="86"/>
      <c r="L6" s="86"/>
      <c r="M6" s="86"/>
      <c r="N6" s="86"/>
      <c r="O6" s="86"/>
    </row>
    <row r="7" spans="1:15" ht="48" customHeight="1">
      <c r="A7" s="455"/>
      <c r="B7" s="1537" t="str">
        <f>'ИИ ВЛ10'!B8:F8</f>
        <v>Российская Федерация, Оренбургская область, Оренбургский район, п.Пригородный, ш.Нежинское, земельный участок с кадастровым номером 56:21:1903003:436.</v>
      </c>
      <c r="C7" s="1537"/>
      <c r="D7" s="1537"/>
      <c r="E7" s="1537"/>
      <c r="F7" s="1537"/>
      <c r="G7" s="456"/>
      <c r="H7" s="277"/>
      <c r="I7" s="86"/>
      <c r="J7" s="86"/>
      <c r="K7" s="86"/>
      <c r="L7" s="86"/>
      <c r="M7" s="86"/>
      <c r="N7" s="86"/>
      <c r="O7" s="86"/>
    </row>
    <row r="8" spans="1:15" ht="16.5" customHeight="1">
      <c r="A8" s="1545" t="e">
        <f>#REF!</f>
        <v>#REF!</v>
      </c>
      <c r="B8" s="1545"/>
      <c r="C8" s="1545"/>
      <c r="D8" s="1545"/>
      <c r="E8" s="1545"/>
      <c r="F8" s="1545"/>
      <c r="G8" s="1545"/>
      <c r="H8" s="277"/>
      <c r="I8" s="86"/>
      <c r="J8" s="86"/>
      <c r="K8" s="86"/>
      <c r="L8" s="86"/>
      <c r="M8" s="86"/>
      <c r="N8" s="86"/>
      <c r="O8" s="86"/>
    </row>
    <row r="9" spans="1:15" ht="14.25">
      <c r="A9" s="1549" t="s">
        <v>12</v>
      </c>
      <c r="B9" s="1549"/>
      <c r="C9" s="1549"/>
      <c r="D9" s="1549"/>
      <c r="E9" s="1549"/>
      <c r="F9" s="1549"/>
      <c r="G9" s="458"/>
      <c r="H9" s="277"/>
      <c r="I9" s="86"/>
      <c r="J9" s="86"/>
      <c r="K9" s="86"/>
      <c r="L9" s="86"/>
      <c r="M9" s="86"/>
      <c r="N9" s="86"/>
      <c r="O9" s="86"/>
    </row>
    <row r="10" spans="1:15" ht="14.25">
      <c r="A10" s="1549" t="s">
        <v>13</v>
      </c>
      <c r="B10" s="1549"/>
      <c r="C10" s="1549"/>
      <c r="D10" s="1549"/>
      <c r="E10" s="1549"/>
      <c r="F10" s="1549"/>
      <c r="G10" s="458"/>
      <c r="H10" s="277"/>
      <c r="I10" s="86"/>
      <c r="J10" s="86"/>
      <c r="K10" s="86"/>
      <c r="L10" s="86"/>
      <c r="M10" s="86"/>
      <c r="N10" s="86"/>
      <c r="O10" s="86"/>
    </row>
    <row r="11" spans="1:15" ht="15">
      <c r="A11" s="459"/>
      <c r="B11" s="460"/>
      <c r="C11" s="460"/>
      <c r="D11" s="460"/>
      <c r="E11" s="460"/>
      <c r="F11" s="460"/>
      <c r="G11" s="458"/>
      <c r="H11" s="277"/>
      <c r="I11" s="86"/>
      <c r="J11" s="86"/>
      <c r="K11" s="86"/>
      <c r="L11" s="86"/>
      <c r="M11" s="86"/>
      <c r="N11" s="86"/>
      <c r="O11" s="86"/>
    </row>
    <row r="12" spans="1:15" ht="60">
      <c r="A12" s="461" t="s">
        <v>9</v>
      </c>
      <c r="B12" s="1200" t="s">
        <v>211</v>
      </c>
      <c r="C12" s="1201"/>
      <c r="D12" s="1202"/>
      <c r="E12" s="462" t="s">
        <v>212</v>
      </c>
      <c r="F12" s="461" t="s">
        <v>10</v>
      </c>
      <c r="G12" s="463" t="s">
        <v>4</v>
      </c>
      <c r="H12" s="279"/>
      <c r="I12" s="464"/>
      <c r="J12" s="464"/>
      <c r="K12" s="464"/>
      <c r="L12" s="464"/>
      <c r="M12" s="464"/>
      <c r="N12" s="464"/>
      <c r="O12" s="464"/>
    </row>
    <row r="13" spans="1:15">
      <c r="A13" s="465">
        <v>1</v>
      </c>
      <c r="B13" s="1550">
        <v>2</v>
      </c>
      <c r="C13" s="1551"/>
      <c r="D13" s="1552"/>
      <c r="E13" s="466">
        <v>3</v>
      </c>
      <c r="F13" s="465">
        <v>4</v>
      </c>
      <c r="G13" s="467">
        <v>5</v>
      </c>
      <c r="H13" s="277"/>
      <c r="I13" s="86"/>
      <c r="J13" s="86"/>
      <c r="K13" s="86"/>
      <c r="L13" s="86"/>
      <c r="M13" s="86"/>
      <c r="N13" s="86"/>
      <c r="O13" s="86"/>
    </row>
    <row r="14" spans="1:15" ht="15">
      <c r="A14" s="1196" t="s">
        <v>135</v>
      </c>
      <c r="B14" s="1197"/>
      <c r="C14" s="1197"/>
      <c r="D14" s="1197"/>
      <c r="E14" s="1198"/>
      <c r="F14" s="1198"/>
      <c r="G14" s="1199"/>
      <c r="H14" s="277"/>
      <c r="I14" s="86"/>
      <c r="J14" s="86"/>
      <c r="K14" s="86"/>
      <c r="L14" s="86"/>
      <c r="M14" s="86"/>
      <c r="N14" s="86"/>
      <c r="O14" s="86"/>
    </row>
    <row r="15" spans="1:15" ht="15">
      <c r="A15" s="468" t="s">
        <v>0</v>
      </c>
      <c r="B15" s="1480" t="s">
        <v>279</v>
      </c>
      <c r="C15" s="1481"/>
      <c r="D15" s="1482"/>
      <c r="E15" s="469" t="s">
        <v>136</v>
      </c>
      <c r="F15" s="379"/>
      <c r="G15" s="470"/>
      <c r="H15" s="471"/>
      <c r="I15" s="472"/>
      <c r="J15" s="472"/>
      <c r="K15" s="471"/>
      <c r="L15" s="471"/>
      <c r="M15" s="471"/>
      <c r="N15" s="471"/>
      <c r="O15" s="471"/>
    </row>
    <row r="16" spans="1:15" ht="20.25">
      <c r="A16" s="473"/>
      <c r="B16" s="1213" t="s">
        <v>137</v>
      </c>
      <c r="C16" s="1214"/>
      <c r="D16" s="1215"/>
      <c r="E16" s="381" t="s">
        <v>217</v>
      </c>
      <c r="F16" s="474"/>
      <c r="G16" s="475"/>
      <c r="H16" s="476" t="s">
        <v>280</v>
      </c>
      <c r="I16" s="472"/>
      <c r="J16" s="472"/>
      <c r="K16" s="471"/>
      <c r="L16" s="471"/>
      <c r="M16" s="471"/>
      <c r="N16" s="471"/>
      <c r="O16" s="471"/>
    </row>
    <row r="17" spans="1:15" ht="20.25">
      <c r="A17" s="473"/>
      <c r="B17" s="366" t="s">
        <v>344</v>
      </c>
      <c r="C17" s="367"/>
      <c r="D17" s="368"/>
      <c r="E17" s="381"/>
      <c r="F17" s="474"/>
      <c r="G17" s="475"/>
      <c r="H17" s="476" t="s">
        <v>281</v>
      </c>
      <c r="I17" s="472"/>
      <c r="J17" s="472"/>
      <c r="K17" s="471"/>
      <c r="L17" s="471"/>
      <c r="M17" s="471"/>
      <c r="N17" s="471"/>
      <c r="O17" s="471"/>
    </row>
    <row r="18" spans="1:15" ht="15.75">
      <c r="A18" s="473"/>
      <c r="B18" s="364" t="s">
        <v>138</v>
      </c>
      <c r="C18" s="916" t="s">
        <v>219</v>
      </c>
      <c r="D18" s="917">
        <f>(32+5*2)*20/10000</f>
        <v>8.4000000000000005E-2</v>
      </c>
      <c r="E18" s="381"/>
      <c r="F18" s="479" t="s">
        <v>316</v>
      </c>
      <c r="G18" s="480">
        <f>1723*D18</f>
        <v>144.732</v>
      </c>
      <c r="H18" s="693"/>
      <c r="I18" s="694"/>
      <c r="J18" s="695"/>
      <c r="K18" s="696"/>
      <c r="L18" s="696"/>
      <c r="M18" s="471"/>
      <c r="N18" s="471"/>
      <c r="O18" s="471"/>
    </row>
    <row r="19" spans="1:15" ht="30">
      <c r="A19" s="473"/>
      <c r="B19" s="366" t="s">
        <v>221</v>
      </c>
      <c r="C19" s="367"/>
      <c r="D19" s="368"/>
      <c r="E19" s="481" t="s">
        <v>222</v>
      </c>
      <c r="F19" s="479" t="s">
        <v>317</v>
      </c>
      <c r="G19" s="480">
        <f>418*1.15*D18</f>
        <v>40.378799999999998</v>
      </c>
      <c r="H19" s="471"/>
      <c r="I19" s="472"/>
      <c r="J19" s="472"/>
      <c r="K19" s="471"/>
      <c r="L19" s="471"/>
      <c r="M19" s="471"/>
      <c r="N19" s="471"/>
      <c r="O19" s="471"/>
    </row>
    <row r="20" spans="1:15" ht="15">
      <c r="A20" s="439"/>
      <c r="B20" s="482"/>
      <c r="C20" s="483"/>
      <c r="D20" s="484"/>
      <c r="E20" s="381"/>
      <c r="F20" s="485"/>
      <c r="G20" s="480"/>
      <c r="H20" s="471"/>
      <c r="I20" s="472"/>
      <c r="J20" s="472"/>
      <c r="K20" s="471"/>
      <c r="L20" s="471"/>
      <c r="M20" s="471"/>
      <c r="N20" s="471"/>
      <c r="O20" s="471"/>
    </row>
    <row r="21" spans="1:15" ht="15">
      <c r="A21" s="468" t="s">
        <v>1</v>
      </c>
      <c r="B21" s="486" t="s">
        <v>224</v>
      </c>
      <c r="C21" s="487"/>
      <c r="D21" s="488"/>
      <c r="E21" s="1216" t="s">
        <v>225</v>
      </c>
      <c r="F21" s="378"/>
      <c r="G21" s="379"/>
      <c r="H21" s="471"/>
      <c r="I21" s="472"/>
      <c r="J21" s="472"/>
      <c r="K21" s="471"/>
      <c r="L21" s="471"/>
      <c r="M21" s="471"/>
      <c r="N21" s="471"/>
      <c r="O21" s="471"/>
    </row>
    <row r="22" spans="1:15" ht="15">
      <c r="A22" s="473"/>
      <c r="B22" s="382" t="s">
        <v>226</v>
      </c>
      <c r="C22" s="477"/>
      <c r="D22" s="478"/>
      <c r="E22" s="1217"/>
      <c r="F22" s="380"/>
      <c r="G22" s="381"/>
      <c r="H22" s="471"/>
      <c r="I22" s="472"/>
      <c r="J22" s="472"/>
      <c r="K22" s="471"/>
      <c r="L22" s="471"/>
      <c r="M22" s="471"/>
      <c r="N22" s="471"/>
      <c r="O22" s="471"/>
    </row>
    <row r="23" spans="1:15" ht="15">
      <c r="A23" s="473"/>
      <c r="B23" s="382"/>
      <c r="C23" s="477"/>
      <c r="D23" s="478"/>
      <c r="E23" s="1217"/>
      <c r="F23" s="380" t="s">
        <v>227</v>
      </c>
      <c r="G23" s="381">
        <f>G18*0.85</f>
        <v>123.0222</v>
      </c>
      <c r="H23" s="471"/>
      <c r="I23" s="472"/>
      <c r="J23" s="472"/>
      <c r="K23" s="471"/>
      <c r="L23" s="471"/>
      <c r="M23" s="471"/>
      <c r="N23" s="471"/>
      <c r="O23" s="471"/>
    </row>
    <row r="24" spans="1:15" ht="15">
      <c r="A24" s="473"/>
      <c r="B24" s="482" t="s">
        <v>228</v>
      </c>
      <c r="C24" s="477"/>
      <c r="D24" s="478"/>
      <c r="E24" s="1217"/>
      <c r="F24" s="380"/>
      <c r="G24" s="381"/>
      <c r="H24" s="471"/>
      <c r="I24" s="472"/>
      <c r="J24" s="472"/>
      <c r="K24" s="471"/>
      <c r="L24" s="471"/>
      <c r="M24" s="471"/>
      <c r="N24" s="471"/>
      <c r="O24" s="471"/>
    </row>
    <row r="25" spans="1:15" ht="15">
      <c r="A25" s="439"/>
      <c r="B25" s="482"/>
      <c r="C25" s="483"/>
      <c r="D25" s="484"/>
      <c r="E25" s="1218"/>
      <c r="F25" s="383"/>
      <c r="G25" s="384"/>
      <c r="H25" s="471"/>
      <c r="I25" s="472"/>
      <c r="J25" s="472"/>
      <c r="K25" s="471"/>
      <c r="L25" s="471"/>
      <c r="M25" s="471"/>
      <c r="N25" s="471"/>
      <c r="O25" s="471"/>
    </row>
    <row r="26" spans="1:15" ht="15">
      <c r="A26" s="489" t="s">
        <v>3</v>
      </c>
      <c r="B26" s="490" t="s">
        <v>139</v>
      </c>
      <c r="C26" s="491"/>
      <c r="D26" s="492"/>
      <c r="E26" s="493"/>
      <c r="F26" s="494"/>
      <c r="G26" s="495">
        <f>G19</f>
        <v>40.378799999999998</v>
      </c>
      <c r="H26" s="496"/>
      <c r="I26" s="472"/>
      <c r="J26" s="472"/>
      <c r="K26" s="471"/>
      <c r="L26" s="471"/>
      <c r="M26" s="471"/>
      <c r="N26" s="471"/>
      <c r="O26" s="471"/>
    </row>
    <row r="27" spans="1:15" ht="43.5" customHeight="1">
      <c r="A27" s="468" t="s">
        <v>2</v>
      </c>
      <c r="B27" s="1483" t="s">
        <v>575</v>
      </c>
      <c r="C27" s="1484"/>
      <c r="D27" s="1485"/>
      <c r="E27" s="303" t="s">
        <v>197</v>
      </c>
      <c r="F27" s="304"/>
      <c r="G27" s="469"/>
      <c r="H27" s="471"/>
      <c r="I27" s="472"/>
      <c r="J27" s="472"/>
      <c r="K27" s="471"/>
      <c r="L27" s="471"/>
      <c r="M27" s="471"/>
      <c r="N27" s="471"/>
      <c r="O27" s="471"/>
    </row>
    <row r="28" spans="1:15" ht="20.25">
      <c r="A28" s="439"/>
      <c r="B28" s="1164" t="s">
        <v>535</v>
      </c>
      <c r="C28" s="1165"/>
      <c r="D28" s="1166"/>
      <c r="E28" s="280" t="s">
        <v>537</v>
      </c>
      <c r="F28" s="281" t="s">
        <v>538</v>
      </c>
      <c r="G28" s="384">
        <f>G23*0.1875</f>
        <v>23.0666625</v>
      </c>
      <c r="H28" s="498"/>
      <c r="I28" s="472"/>
      <c r="J28" s="472"/>
      <c r="K28" s="471"/>
      <c r="L28" s="471"/>
      <c r="M28" s="471"/>
      <c r="N28" s="471"/>
      <c r="O28" s="471"/>
    </row>
    <row r="29" spans="1:15" ht="15">
      <c r="A29" s="468" t="s">
        <v>5</v>
      </c>
      <c r="B29" s="486" t="s">
        <v>229</v>
      </c>
      <c r="C29" s="487"/>
      <c r="D29" s="488"/>
      <c r="E29" s="381" t="s">
        <v>141</v>
      </c>
      <c r="F29" s="497" t="s">
        <v>230</v>
      </c>
      <c r="G29" s="499"/>
      <c r="H29" s="471"/>
      <c r="I29" s="472"/>
      <c r="J29" s="472"/>
      <c r="K29" s="471"/>
      <c r="L29" s="471"/>
      <c r="M29" s="471"/>
      <c r="N29" s="471"/>
      <c r="O29" s="471"/>
    </row>
    <row r="30" spans="1:15" ht="15">
      <c r="A30" s="439"/>
      <c r="B30" s="482" t="s">
        <v>231</v>
      </c>
      <c r="C30" s="483"/>
      <c r="D30" s="484"/>
      <c r="E30" s="500" t="s">
        <v>232</v>
      </c>
      <c r="F30" s="485" t="s">
        <v>233</v>
      </c>
      <c r="G30" s="495">
        <f>(G23+G28)*0.06*2.5</f>
        <v>21.913329375</v>
      </c>
      <c r="H30" s="471"/>
      <c r="I30" s="472"/>
      <c r="J30" s="472"/>
      <c r="K30" s="471"/>
      <c r="L30" s="471"/>
      <c r="M30" s="471"/>
      <c r="N30" s="471"/>
      <c r="O30" s="471"/>
    </row>
    <row r="31" spans="1:15" ht="15" hidden="1">
      <c r="A31" s="468" t="s">
        <v>140</v>
      </c>
      <c r="B31" s="486" t="s">
        <v>112</v>
      </c>
      <c r="C31" s="487"/>
      <c r="D31" s="488"/>
      <c r="E31" s="469" t="s">
        <v>234</v>
      </c>
      <c r="F31" s="497" t="s">
        <v>230</v>
      </c>
      <c r="G31" s="499"/>
      <c r="H31" s="471"/>
      <c r="I31" s="472"/>
      <c r="J31" s="472"/>
      <c r="K31" s="471"/>
      <c r="L31" s="471"/>
      <c r="M31" s="471"/>
      <c r="N31" s="471"/>
      <c r="O31" s="471"/>
    </row>
    <row r="32" spans="1:15" ht="45.75" hidden="1">
      <c r="A32" s="473"/>
      <c r="B32" s="501" t="s">
        <v>127</v>
      </c>
      <c r="C32" s="502"/>
      <c r="D32" s="503"/>
      <c r="E32" s="473" t="s">
        <v>235</v>
      </c>
      <c r="F32" s="504" t="s">
        <v>236</v>
      </c>
      <c r="G32" s="480">
        <f>(G23+G28)*0.14*0</f>
        <v>0</v>
      </c>
      <c r="H32" s="498"/>
      <c r="I32" s="472"/>
      <c r="J32" s="472"/>
      <c r="K32" s="471"/>
      <c r="L32" s="471"/>
      <c r="M32" s="471"/>
      <c r="N32" s="471"/>
      <c r="O32" s="471"/>
    </row>
    <row r="33" spans="1:15" ht="15" hidden="1">
      <c r="A33" s="473"/>
      <c r="B33" s="382" t="s">
        <v>237</v>
      </c>
      <c r="C33" s="477"/>
      <c r="D33" s="478"/>
      <c r="E33" s="381"/>
      <c r="F33" s="479"/>
      <c r="G33" s="480"/>
      <c r="H33" s="471"/>
      <c r="I33" s="472"/>
      <c r="J33" s="472"/>
      <c r="K33" s="471"/>
      <c r="L33" s="471"/>
      <c r="M33" s="471"/>
      <c r="N33" s="471"/>
      <c r="O33" s="471"/>
    </row>
    <row r="34" spans="1:15" ht="15" hidden="1">
      <c r="A34" s="439"/>
      <c r="B34" s="482" t="s">
        <v>238</v>
      </c>
      <c r="C34" s="483"/>
      <c r="D34" s="484"/>
      <c r="E34" s="384"/>
      <c r="F34" s="485"/>
      <c r="G34" s="495"/>
      <c r="H34" s="471"/>
      <c r="I34" s="472"/>
      <c r="J34" s="472"/>
      <c r="K34" s="471"/>
      <c r="L34" s="471"/>
      <c r="M34" s="471"/>
      <c r="N34" s="471"/>
      <c r="O34" s="471"/>
    </row>
    <row r="35" spans="1:15" ht="15">
      <c r="A35" s="473"/>
      <c r="B35" s="490" t="s">
        <v>239</v>
      </c>
      <c r="C35" s="491"/>
      <c r="D35" s="492"/>
      <c r="E35" s="505"/>
      <c r="F35" s="479"/>
      <c r="G35" s="480">
        <f>ROUND(G23+G26+G28+G32+G30,0)</f>
        <v>208</v>
      </c>
      <c r="H35" s="471"/>
      <c r="I35" s="472"/>
      <c r="J35" s="472"/>
      <c r="K35" s="471"/>
      <c r="L35" s="471"/>
      <c r="M35" s="471"/>
      <c r="N35" s="471"/>
      <c r="O35" s="471"/>
    </row>
    <row r="36" spans="1:15" ht="15">
      <c r="A36" s="468" t="s">
        <v>245</v>
      </c>
      <c r="B36" s="486" t="s">
        <v>240</v>
      </c>
      <c r="C36" s="487"/>
      <c r="D36" s="488"/>
      <c r="E36" s="469"/>
      <c r="F36" s="497"/>
      <c r="G36" s="499"/>
      <c r="H36" s="471"/>
      <c r="I36" s="472"/>
      <c r="J36" s="472"/>
      <c r="K36" s="471"/>
      <c r="L36" s="471"/>
      <c r="M36" s="471"/>
      <c r="N36" s="471"/>
      <c r="O36" s="471"/>
    </row>
    <row r="37" spans="1:15" ht="15">
      <c r="A37" s="473"/>
      <c r="B37" s="382" t="s">
        <v>241</v>
      </c>
      <c r="C37" s="477"/>
      <c r="D37" s="478"/>
      <c r="E37" s="381"/>
      <c r="F37" s="504"/>
      <c r="G37" s="480"/>
      <c r="H37" s="471"/>
      <c r="I37" s="472"/>
      <c r="J37" s="472"/>
      <c r="K37" s="471"/>
      <c r="L37" s="471"/>
      <c r="M37" s="471"/>
      <c r="N37" s="471"/>
      <c r="O37" s="471"/>
    </row>
    <row r="38" spans="1:15" ht="15">
      <c r="A38" s="473"/>
      <c r="B38" s="382" t="s">
        <v>142</v>
      </c>
      <c r="C38" s="477"/>
      <c r="D38" s="478"/>
      <c r="E38" s="381" t="s">
        <v>143</v>
      </c>
      <c r="F38" s="504"/>
      <c r="G38" s="480"/>
      <c r="H38" s="471"/>
      <c r="I38" s="472"/>
      <c r="J38" s="472"/>
      <c r="K38" s="471"/>
      <c r="L38" s="471"/>
      <c r="M38" s="471"/>
      <c r="N38" s="471"/>
      <c r="O38" s="471"/>
    </row>
    <row r="39" spans="1:15" ht="15">
      <c r="A39" s="473"/>
      <c r="B39" s="482" t="s">
        <v>242</v>
      </c>
      <c r="C39" s="483"/>
      <c r="D39" s="484"/>
      <c r="E39" s="381" t="s">
        <v>243</v>
      </c>
      <c r="F39" s="479" t="s">
        <v>244</v>
      </c>
      <c r="G39" s="480">
        <f>G35*1.08</f>
        <v>224.64000000000001</v>
      </c>
      <c r="H39" s="471"/>
      <c r="I39" s="472"/>
      <c r="J39" s="472"/>
      <c r="K39" s="471"/>
      <c r="L39" s="471"/>
      <c r="M39" s="471"/>
      <c r="N39" s="471"/>
      <c r="O39" s="471"/>
    </row>
    <row r="40" spans="1:15" ht="15" hidden="1">
      <c r="A40" s="468"/>
      <c r="B40" s="506" t="s">
        <v>282</v>
      </c>
      <c r="C40" s="497"/>
      <c r="D40" s="507"/>
      <c r="E40" s="469" t="s">
        <v>283</v>
      </c>
      <c r="F40" s="497" t="s">
        <v>284</v>
      </c>
      <c r="G40" s="499">
        <f>ROUND(G39*0,0)</f>
        <v>0</v>
      </c>
      <c r="H40" s="471"/>
      <c r="I40" s="472" t="s">
        <v>285</v>
      </c>
      <c r="J40" s="472"/>
      <c r="K40" s="471"/>
      <c r="L40" s="471"/>
      <c r="M40" s="471"/>
      <c r="N40" s="471"/>
      <c r="O40" s="471"/>
    </row>
    <row r="41" spans="1:15" ht="15" hidden="1">
      <c r="A41" s="473"/>
      <c r="B41" s="508" t="s">
        <v>286</v>
      </c>
      <c r="C41" s="479"/>
      <c r="D41" s="509"/>
      <c r="E41" s="381" t="s">
        <v>287</v>
      </c>
      <c r="F41" s="474"/>
      <c r="G41" s="480"/>
      <c r="H41" s="471"/>
      <c r="I41" s="472"/>
      <c r="J41" s="471"/>
      <c r="K41" s="471"/>
      <c r="L41" s="471"/>
      <c r="M41" s="471"/>
      <c r="N41" s="471"/>
      <c r="O41" s="471"/>
    </row>
    <row r="42" spans="1:15" ht="15" hidden="1">
      <c r="A42" s="473"/>
      <c r="B42" s="508" t="s">
        <v>288</v>
      </c>
      <c r="C42" s="479"/>
      <c r="D42" s="509"/>
      <c r="E42" s="381" t="s">
        <v>289</v>
      </c>
      <c r="F42" s="474"/>
      <c r="G42" s="480"/>
      <c r="H42" s="471"/>
      <c r="I42" s="472"/>
      <c r="J42" s="471"/>
      <c r="K42" s="471"/>
      <c r="L42" s="471"/>
      <c r="M42" s="471"/>
      <c r="N42" s="471"/>
      <c r="O42" s="471"/>
    </row>
    <row r="43" spans="1:15" ht="15" hidden="1">
      <c r="A43" s="473"/>
      <c r="B43" s="508" t="s">
        <v>290</v>
      </c>
      <c r="C43" s="479"/>
      <c r="D43" s="509"/>
      <c r="E43" s="381" t="s">
        <v>291</v>
      </c>
      <c r="F43" s="474"/>
      <c r="G43" s="480"/>
      <c r="H43" s="471"/>
      <c r="I43" s="472"/>
      <c r="J43" s="471"/>
      <c r="K43" s="471"/>
      <c r="L43" s="471"/>
      <c r="M43" s="471"/>
      <c r="N43" s="471"/>
      <c r="O43" s="471"/>
    </row>
    <row r="44" spans="1:15" ht="15" hidden="1">
      <c r="A44" s="473"/>
      <c r="B44" s="508" t="s">
        <v>292</v>
      </c>
      <c r="C44" s="479"/>
      <c r="D44" s="509"/>
      <c r="E44" s="381" t="s">
        <v>293</v>
      </c>
      <c r="F44" s="474"/>
      <c r="G44" s="480"/>
      <c r="H44" s="471"/>
      <c r="I44" s="472"/>
      <c r="J44" s="471"/>
      <c r="K44" s="471"/>
      <c r="L44" s="471"/>
      <c r="M44" s="471"/>
      <c r="N44" s="471"/>
      <c r="O44" s="471"/>
    </row>
    <row r="45" spans="1:15" ht="15" hidden="1">
      <c r="A45" s="439"/>
      <c r="B45" s="510" t="s">
        <v>29</v>
      </c>
      <c r="C45" s="485"/>
      <c r="D45" s="511"/>
      <c r="E45" s="384"/>
      <c r="F45" s="512"/>
      <c r="G45" s="495"/>
      <c r="H45" s="471"/>
      <c r="I45" s="472"/>
      <c r="J45" s="471"/>
      <c r="K45" s="471"/>
      <c r="L45" s="471"/>
      <c r="M45" s="471"/>
      <c r="N45" s="471"/>
      <c r="O45" s="471"/>
    </row>
    <row r="46" spans="1:15" ht="30">
      <c r="A46" s="489" t="s">
        <v>294</v>
      </c>
      <c r="B46" s="513" t="s">
        <v>14</v>
      </c>
      <c r="C46" s="514"/>
      <c r="D46" s="515"/>
      <c r="E46" s="493" t="s">
        <v>130</v>
      </c>
      <c r="F46" s="516">
        <v>0.04</v>
      </c>
      <c r="G46" s="493">
        <f>G39*0.04</f>
        <v>8.9856000000000016</v>
      </c>
      <c r="H46" s="517"/>
      <c r="I46" s="518"/>
      <c r="J46" s="519"/>
      <c r="K46" s="519"/>
      <c r="L46" s="519"/>
      <c r="M46" s="519"/>
      <c r="N46" s="519"/>
      <c r="O46" s="519"/>
    </row>
    <row r="47" spans="1:15" ht="30">
      <c r="A47" s="489" t="s">
        <v>199</v>
      </c>
      <c r="B47" s="520" t="s">
        <v>15</v>
      </c>
      <c r="C47" s="521"/>
      <c r="D47" s="522"/>
      <c r="E47" s="523" t="s">
        <v>131</v>
      </c>
      <c r="F47" s="494">
        <v>480</v>
      </c>
      <c r="G47" s="493">
        <f>ROUND((480),0)</f>
        <v>480</v>
      </c>
      <c r="H47" s="524"/>
      <c r="I47" s="518"/>
      <c r="J47" s="519"/>
      <c r="K47" s="519"/>
      <c r="L47" s="519"/>
      <c r="M47" s="519"/>
      <c r="N47" s="519"/>
      <c r="O47" s="519"/>
    </row>
    <row r="48" spans="1:15" ht="14.25">
      <c r="A48" s="525"/>
      <c r="B48" s="526" t="s">
        <v>132</v>
      </c>
      <c r="C48" s="527"/>
      <c r="D48" s="528"/>
      <c r="E48" s="440"/>
      <c r="F48" s="441"/>
      <c r="G48" s="442">
        <f>G39+G46+G47</f>
        <v>713.62560000000008</v>
      </c>
      <c r="H48" s="529"/>
      <c r="I48" s="530"/>
      <c r="J48" s="530"/>
      <c r="K48" s="529"/>
      <c r="L48" s="529"/>
      <c r="M48" s="529"/>
      <c r="N48" s="529"/>
      <c r="O48" s="529"/>
    </row>
    <row r="49" spans="1:15" ht="15.75">
      <c r="A49" s="531"/>
      <c r="B49" s="1546" t="s">
        <v>539</v>
      </c>
      <c r="C49" s="1547"/>
      <c r="D49" s="1547"/>
      <c r="E49" s="1548"/>
      <c r="F49" s="584">
        <v>4.66</v>
      </c>
      <c r="G49" s="417">
        <f>G48*F49</f>
        <v>3325.4952960000005</v>
      </c>
      <c r="H49" s="277"/>
      <c r="I49" s="86"/>
      <c r="J49" s="86"/>
      <c r="K49" s="86"/>
      <c r="L49" s="86"/>
      <c r="M49" s="86"/>
      <c r="N49" s="86"/>
      <c r="O49" s="86"/>
    </row>
    <row r="50" spans="1:15">
      <c r="A50" s="277"/>
      <c r="B50" s="277"/>
      <c r="C50" s="277"/>
      <c r="D50" s="277"/>
      <c r="E50" s="277"/>
      <c r="F50" s="277"/>
      <c r="G50" s="277"/>
      <c r="H50" s="277"/>
      <c r="I50" s="86"/>
      <c r="J50" s="86"/>
      <c r="K50" s="86"/>
      <c r="L50" s="86"/>
      <c r="M50" s="86"/>
      <c r="N50" s="86"/>
      <c r="O50" s="86"/>
    </row>
  </sheetData>
  <mergeCells count="18">
    <mergeCell ref="A8:G8"/>
    <mergeCell ref="B16:D16"/>
    <mergeCell ref="E21:E25"/>
    <mergeCell ref="B28:D28"/>
    <mergeCell ref="B49:E49"/>
    <mergeCell ref="A9:F9"/>
    <mergeCell ref="A10:F10"/>
    <mergeCell ref="B12:D12"/>
    <mergeCell ref="B13:D13"/>
    <mergeCell ref="A14:G14"/>
    <mergeCell ref="B15:D15"/>
    <mergeCell ref="B27:D27"/>
    <mergeCell ref="B7:F7"/>
    <mergeCell ref="A1:G1"/>
    <mergeCell ref="A2:G2"/>
    <mergeCell ref="B4:F4"/>
    <mergeCell ref="A5:G5"/>
    <mergeCell ref="B6:F6"/>
  </mergeCells>
  <pageMargins left="0.7" right="0.7" top="0.75" bottom="0.75" header="0.3" footer="0.3"/>
  <pageSetup paperSize="9" scale="75" orientation="portrait" r:id="rId1"/>
  <colBreaks count="1" manualBreakCount="1">
    <brk id="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G17"/>
  <sheetViews>
    <sheetView workbookViewId="0">
      <selection activeCell="E9" sqref="E9"/>
    </sheetView>
  </sheetViews>
  <sheetFormatPr defaultRowHeight="12.75"/>
  <cols>
    <col min="1" max="1" width="5.42578125" customWidth="1"/>
    <col min="2" max="2" width="23.85546875" customWidth="1"/>
    <col min="3" max="3" width="7.28515625" customWidth="1"/>
    <col min="4" max="4" width="9.7109375" customWidth="1"/>
    <col min="5" max="5" width="44.5703125" customWidth="1"/>
    <col min="6" max="6" width="27.140625" customWidth="1"/>
    <col min="7" max="7" width="14.28515625" customWidth="1"/>
  </cols>
  <sheetData>
    <row r="1" spans="1:7" ht="16.5">
      <c r="A1" s="1553" t="str">
        <f>'01 УРС ВЛ10_ ВЛ0,4 Вектор '!B29</f>
        <v>Смета №3.4</v>
      </c>
      <c r="B1" s="1553"/>
      <c r="C1" s="1553"/>
      <c r="D1" s="1553"/>
      <c r="E1" s="1553"/>
      <c r="F1" s="1553"/>
      <c r="G1" s="1553"/>
    </row>
    <row r="2" spans="1:7" ht="16.5">
      <c r="A2" s="1539" t="s">
        <v>133</v>
      </c>
      <c r="B2" s="1539"/>
      <c r="C2" s="1539"/>
      <c r="D2" s="1539"/>
      <c r="E2" s="1539"/>
      <c r="F2" s="1539"/>
      <c r="G2" s="1539"/>
    </row>
    <row r="3" spans="1:7" ht="16.5">
      <c r="A3" s="455"/>
      <c r="B3" s="455"/>
      <c r="C3" s="455"/>
      <c r="D3" s="455"/>
      <c r="E3" s="455"/>
      <c r="F3" s="455"/>
      <c r="G3" s="456"/>
    </row>
    <row r="4" spans="1:7" ht="15">
      <c r="A4" s="532"/>
      <c r="B4" s="1554" t="s">
        <v>266</v>
      </c>
      <c r="C4" s="1555"/>
      <c r="D4" s="1555"/>
      <c r="E4" s="1555"/>
      <c r="F4" s="1555"/>
      <c r="G4" s="532"/>
    </row>
    <row r="5" spans="1:7" ht="39.75" customHeight="1">
      <c r="A5" s="1556" t="e">
        <f>#REF!</f>
        <v>#REF!</v>
      </c>
      <c r="B5" s="1557"/>
      <c r="C5" s="1557"/>
      <c r="D5" s="1557"/>
      <c r="E5" s="1557"/>
      <c r="F5" s="1557"/>
      <c r="G5" s="1557"/>
    </row>
    <row r="6" spans="1:7" ht="16.5">
      <c r="A6" s="455"/>
      <c r="B6" s="1544" t="s">
        <v>11</v>
      </c>
      <c r="C6" s="1544"/>
      <c r="D6" s="1544"/>
      <c r="E6" s="1544"/>
      <c r="F6" s="1544"/>
      <c r="G6" s="456"/>
    </row>
    <row r="7" spans="1:7" ht="35.25" customHeight="1">
      <c r="A7" s="455"/>
      <c r="B7" s="1194" t="str">
        <f>'СРЗУ ВЛ10'!B8:F8</f>
        <v>Российская Федерация, Оренбургская область, Оренбургский район, п.Пригородный, ш.Нежинское, земельный участок с кадастровым номером 56:21:1903003:436.</v>
      </c>
      <c r="C7" s="1194"/>
      <c r="D7" s="1194"/>
      <c r="E7" s="1194"/>
      <c r="F7" s="1194"/>
      <c r="G7" s="456"/>
    </row>
    <row r="8" spans="1:7" ht="16.5">
      <c r="A8" s="455"/>
      <c r="B8" s="455"/>
      <c r="C8" s="455"/>
      <c r="D8" s="455"/>
      <c r="E8" s="919" t="e">
        <f>#REF!</f>
        <v>#REF!</v>
      </c>
      <c r="F8" s="455"/>
      <c r="G8" s="456"/>
    </row>
    <row r="9" spans="1:7" ht="15">
      <c r="A9" s="533"/>
      <c r="B9" s="534"/>
      <c r="C9" s="534"/>
      <c r="D9" s="534"/>
      <c r="E9" s="534"/>
      <c r="F9" s="534"/>
      <c r="G9" s="535"/>
    </row>
    <row r="10" spans="1:7" ht="24">
      <c r="A10" s="536" t="s">
        <v>9</v>
      </c>
      <c r="B10" s="1558" t="s">
        <v>211</v>
      </c>
      <c r="C10" s="1558"/>
      <c r="D10" s="1558"/>
      <c r="E10" s="536" t="s">
        <v>213</v>
      </c>
      <c r="F10" s="536" t="s">
        <v>10</v>
      </c>
      <c r="G10" s="537" t="s">
        <v>4</v>
      </c>
    </row>
    <row r="11" spans="1:7">
      <c r="A11" s="538">
        <v>1</v>
      </c>
      <c r="B11" s="1231">
        <v>2</v>
      </c>
      <c r="C11" s="1232"/>
      <c r="D11" s="1233"/>
      <c r="E11" s="539">
        <v>3</v>
      </c>
      <c r="F11" s="538">
        <v>4</v>
      </c>
      <c r="G11" s="540">
        <v>5</v>
      </c>
    </row>
    <row r="12" spans="1:7">
      <c r="A12" s="1559" t="s">
        <v>17</v>
      </c>
      <c r="B12" s="1560"/>
      <c r="C12" s="1560"/>
      <c r="D12" s="1560"/>
      <c r="E12" s="1561"/>
      <c r="F12" s="1561"/>
      <c r="G12" s="1562"/>
    </row>
    <row r="13" spans="1:7" ht="102">
      <c r="A13" s="541">
        <v>1</v>
      </c>
      <c r="B13" s="542" t="s">
        <v>19</v>
      </c>
      <c r="C13" s="543" t="s">
        <v>18</v>
      </c>
      <c r="D13" s="544">
        <f>(32*5/10000/1000)</f>
        <v>1.5999999999999999E-5</v>
      </c>
      <c r="E13" s="545" t="s">
        <v>295</v>
      </c>
      <c r="F13" s="546" t="s">
        <v>21</v>
      </c>
      <c r="G13" s="547">
        <f>(1363*0.1+3431*D13)*1.47</f>
        <v>200.44169712000004</v>
      </c>
    </row>
    <row r="14" spans="1:7" ht="127.5">
      <c r="A14" s="548">
        <v>2</v>
      </c>
      <c r="B14" s="542" t="s">
        <v>22</v>
      </c>
      <c r="C14" s="543" t="s">
        <v>18</v>
      </c>
      <c r="D14" s="544">
        <f>D13</f>
        <v>1.5999999999999999E-5</v>
      </c>
      <c r="E14" s="549" t="s">
        <v>296</v>
      </c>
      <c r="F14" s="546" t="s">
        <v>23</v>
      </c>
      <c r="G14" s="547">
        <f>(355*0.1+22*1*1.6*D14)*1.24</f>
        <v>44.020698368000005</v>
      </c>
    </row>
    <row r="15" spans="1:7">
      <c r="A15" s="550">
        <v>3</v>
      </c>
      <c r="B15" s="1563" t="s">
        <v>24</v>
      </c>
      <c r="C15" s="1564"/>
      <c r="D15" s="1565"/>
      <c r="E15" s="551"/>
      <c r="F15" s="551" t="s">
        <v>25</v>
      </c>
      <c r="G15" s="552">
        <f>G13+G14</f>
        <v>244.46239548800006</v>
      </c>
    </row>
    <row r="16" spans="1:7">
      <c r="A16" s="553" t="s">
        <v>2</v>
      </c>
      <c r="B16" s="1566" t="s">
        <v>26</v>
      </c>
      <c r="C16" s="1567"/>
      <c r="D16" s="1568"/>
      <c r="E16" s="554" t="s">
        <v>52</v>
      </c>
      <c r="F16" s="555">
        <v>2.5099999999999998</v>
      </c>
      <c r="G16" s="556">
        <f>G15*2.51</f>
        <v>613.60061267488004</v>
      </c>
    </row>
    <row r="17" spans="1:7" ht="15.75">
      <c r="A17" s="531"/>
      <c r="B17" s="1546" t="s">
        <v>338</v>
      </c>
      <c r="C17" s="1547"/>
      <c r="D17" s="1547"/>
      <c r="E17" s="1548"/>
      <c r="F17" s="416">
        <v>5.85</v>
      </c>
      <c r="G17" s="417">
        <f>G16*F17</f>
        <v>3589.563584148048</v>
      </c>
    </row>
  </sheetData>
  <mergeCells count="12">
    <mergeCell ref="B17:E17"/>
    <mergeCell ref="A1:G1"/>
    <mergeCell ref="A2:G2"/>
    <mergeCell ref="B4:F4"/>
    <mergeCell ref="A5:G5"/>
    <mergeCell ref="B6:F6"/>
    <mergeCell ref="B7:F7"/>
    <mergeCell ref="B10:D10"/>
    <mergeCell ref="B11:D11"/>
    <mergeCell ref="A12:G12"/>
    <mergeCell ref="B15:D15"/>
    <mergeCell ref="B16:D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28"/>
  <sheetViews>
    <sheetView workbookViewId="0">
      <selection activeCell="B8" sqref="B8:D9"/>
    </sheetView>
  </sheetViews>
  <sheetFormatPr defaultRowHeight="12.75"/>
  <cols>
    <col min="1" max="1" width="4.28515625" customWidth="1"/>
    <col min="2" max="2" width="21.28515625" customWidth="1"/>
    <col min="3" max="3" width="15.85546875" customWidth="1"/>
    <col min="4" max="4" width="17.28515625" customWidth="1"/>
    <col min="5" max="5" width="14.85546875" customWidth="1"/>
    <col min="6" max="6" width="13.5703125" customWidth="1"/>
    <col min="7" max="7" width="19.28515625" customWidth="1"/>
    <col min="8" max="8" width="9" customWidth="1"/>
    <col min="9" max="9" width="8.7109375" customWidth="1"/>
    <col min="10" max="10" width="7.140625" customWidth="1"/>
    <col min="11" max="11" width="15.7109375" customWidth="1"/>
  </cols>
  <sheetData>
    <row r="1" spans="1:11" ht="15">
      <c r="A1" s="557"/>
      <c r="B1" s="558"/>
      <c r="C1" s="558"/>
      <c r="D1" s="558"/>
      <c r="E1" s="557"/>
      <c r="F1" s="557"/>
      <c r="G1" s="557"/>
      <c r="H1" s="558"/>
      <c r="I1" s="558"/>
      <c r="J1" s="558"/>
      <c r="K1" s="558"/>
    </row>
    <row r="2" spans="1:11" ht="14.25">
      <c r="A2" s="1578" t="str">
        <f>'01 УРС ВЛ10_ ВЛ0,4 Вектор '!B30</f>
        <v>Смета №3.5</v>
      </c>
      <c r="B2" s="1578"/>
      <c r="C2" s="1578"/>
      <c r="D2" s="1578"/>
      <c r="E2" s="1578"/>
      <c r="F2" s="1578"/>
      <c r="G2" s="1578"/>
      <c r="H2" s="1578"/>
      <c r="I2" s="1578"/>
      <c r="J2" s="1578"/>
      <c r="K2" s="1578"/>
    </row>
    <row r="3" spans="1:11" ht="14.25">
      <c r="A3" s="1579" t="s">
        <v>297</v>
      </c>
      <c r="B3" s="1579"/>
      <c r="C3" s="1579"/>
      <c r="D3" s="1579"/>
      <c r="E3" s="1579"/>
      <c r="F3" s="1579"/>
      <c r="G3" s="1579"/>
      <c r="H3" s="1579"/>
      <c r="I3" s="1579"/>
      <c r="J3" s="1579"/>
      <c r="K3" s="1579"/>
    </row>
    <row r="4" spans="1:11">
      <c r="A4" s="1554" t="s">
        <v>266</v>
      </c>
      <c r="B4" s="1554"/>
      <c r="C4" s="1554"/>
      <c r="D4" s="1554"/>
      <c r="E4" s="1554"/>
      <c r="F4" s="1554"/>
      <c r="G4" s="1554"/>
      <c r="H4" s="1554"/>
      <c r="I4" s="1554"/>
      <c r="J4" s="1554"/>
      <c r="K4" s="1554"/>
    </row>
    <row r="5" spans="1:11" ht="43.5" customHeight="1">
      <c r="A5" s="1580" t="e">
        <f>#REF!</f>
        <v>#REF!</v>
      </c>
      <c r="B5" s="1581"/>
      <c r="C5" s="1581"/>
      <c r="D5" s="1581"/>
      <c r="E5" s="1581"/>
      <c r="F5" s="1581"/>
      <c r="G5" s="1581"/>
      <c r="H5" s="1581"/>
      <c r="I5" s="1581"/>
      <c r="J5" s="1581"/>
      <c r="K5" s="1581"/>
    </row>
    <row r="6" spans="1:11" ht="14.25">
      <c r="A6" s="559"/>
      <c r="B6" s="560"/>
      <c r="C6" s="560"/>
      <c r="D6" s="560"/>
      <c r="E6" s="560"/>
      <c r="F6" s="560"/>
      <c r="G6" s="560"/>
      <c r="H6" s="560"/>
      <c r="I6" s="560"/>
      <c r="J6" s="560"/>
      <c r="K6" s="560"/>
    </row>
    <row r="7" spans="1:11" ht="15.75" thickBot="1">
      <c r="A7" s="226"/>
      <c r="B7" s="1346" t="e">
        <f>#REF!</f>
        <v>#REF!</v>
      </c>
      <c r="C7" s="1346"/>
      <c r="D7" s="1346"/>
      <c r="E7" s="1346"/>
      <c r="F7" s="1346"/>
      <c r="G7" s="1346"/>
      <c r="H7" s="1346"/>
      <c r="I7" s="1346"/>
      <c r="J7" s="1346"/>
      <c r="K7" s="1347"/>
    </row>
    <row r="8" spans="1:11" ht="13.5" thickBot="1">
      <c r="A8" s="1569" t="s">
        <v>9</v>
      </c>
      <c r="B8" s="1570" t="s">
        <v>211</v>
      </c>
      <c r="C8" s="1571"/>
      <c r="D8" s="1572"/>
      <c r="E8" s="1570" t="s">
        <v>213</v>
      </c>
      <c r="F8" s="1571"/>
      <c r="G8" s="1571"/>
      <c r="H8" s="1570" t="s">
        <v>10</v>
      </c>
      <c r="I8" s="1571"/>
      <c r="J8" s="1572"/>
      <c r="K8" s="1576" t="s">
        <v>35</v>
      </c>
    </row>
    <row r="9" spans="1:11" ht="27.75" customHeight="1" thickBot="1">
      <c r="A9" s="1569"/>
      <c r="B9" s="1573"/>
      <c r="C9" s="1574"/>
      <c r="D9" s="1575"/>
      <c r="E9" s="1573"/>
      <c r="F9" s="1574"/>
      <c r="G9" s="1574"/>
      <c r="H9" s="1573"/>
      <c r="I9" s="1574"/>
      <c r="J9" s="1575"/>
      <c r="K9" s="1577"/>
    </row>
    <row r="10" spans="1:11" ht="15.75" thickBot="1">
      <c r="A10" s="561">
        <v>1</v>
      </c>
      <c r="B10" s="1582">
        <v>2</v>
      </c>
      <c r="C10" s="1583"/>
      <c r="D10" s="1584"/>
      <c r="E10" s="1571">
        <v>3</v>
      </c>
      <c r="F10" s="1571"/>
      <c r="G10" s="1571"/>
      <c r="H10" s="1582">
        <v>4</v>
      </c>
      <c r="I10" s="1583"/>
      <c r="J10" s="1584"/>
      <c r="K10" s="562">
        <v>5</v>
      </c>
    </row>
    <row r="11" spans="1:11">
      <c r="A11" s="1585">
        <v>1</v>
      </c>
      <c r="B11" s="1587" t="s">
        <v>298</v>
      </c>
      <c r="C11" s="1588"/>
      <c r="D11" s="1588"/>
      <c r="E11" s="1591" t="s">
        <v>37</v>
      </c>
      <c r="F11" s="1592"/>
      <c r="G11" s="1593"/>
      <c r="H11" s="1597" t="s">
        <v>175</v>
      </c>
      <c r="I11" s="1598"/>
      <c r="J11" s="1599"/>
      <c r="K11" s="1606">
        <f>(1363*F18+3431*G14*3.5)*1.47</f>
        <v>206.58683807999989</v>
      </c>
    </row>
    <row r="12" spans="1:11">
      <c r="A12" s="1586"/>
      <c r="B12" s="1589"/>
      <c r="C12" s="1590"/>
      <c r="D12" s="1590"/>
      <c r="E12" s="1594"/>
      <c r="F12" s="1595"/>
      <c r="G12" s="1596"/>
      <c r="H12" s="1600"/>
      <c r="I12" s="1601"/>
      <c r="J12" s="1602"/>
      <c r="K12" s="1607"/>
    </row>
    <row r="13" spans="1:11">
      <c r="A13" s="1586"/>
      <c r="B13" s="1594" t="s">
        <v>38</v>
      </c>
      <c r="C13" s="1595"/>
      <c r="D13" s="1595"/>
      <c r="E13" s="1594"/>
      <c r="F13" s="1595"/>
      <c r="G13" s="1596"/>
      <c r="H13" s="1600"/>
      <c r="I13" s="1601"/>
      <c r="J13" s="1602"/>
      <c r="K13" s="1607"/>
    </row>
    <row r="14" spans="1:11" ht="15.75">
      <c r="A14" s="1586"/>
      <c r="B14" s="1594"/>
      <c r="C14" s="1595"/>
      <c r="D14" s="1595"/>
      <c r="E14" s="563" t="s">
        <v>299</v>
      </c>
      <c r="F14" s="564"/>
      <c r="G14" s="586">
        <f>0.032/100</f>
        <v>3.2000000000000003E-4</v>
      </c>
      <c r="H14" s="1600"/>
      <c r="I14" s="1601"/>
      <c r="J14" s="1602"/>
      <c r="K14" s="1607"/>
    </row>
    <row r="15" spans="1:11" ht="15.75">
      <c r="A15" s="1586"/>
      <c r="B15" s="1594"/>
      <c r="C15" s="1595"/>
      <c r="D15" s="1595"/>
      <c r="E15" s="1609" t="s">
        <v>41</v>
      </c>
      <c r="F15" s="1610"/>
      <c r="G15" s="1611"/>
      <c r="H15" s="1600"/>
      <c r="I15" s="1601"/>
      <c r="J15" s="1602"/>
      <c r="K15" s="1607"/>
    </row>
    <row r="16" spans="1:11" ht="24" customHeight="1">
      <c r="A16" s="1586"/>
      <c r="B16" s="1594" t="s">
        <v>42</v>
      </c>
      <c r="C16" s="1595"/>
      <c r="D16" s="1595"/>
      <c r="E16" s="1612" t="s">
        <v>176</v>
      </c>
      <c r="F16" s="1613"/>
      <c r="G16" s="1614"/>
      <c r="H16" s="1600"/>
      <c r="I16" s="1601"/>
      <c r="J16" s="1602"/>
      <c r="K16" s="1607"/>
    </row>
    <row r="17" spans="1:11">
      <c r="A17" s="1586"/>
      <c r="B17" s="1594"/>
      <c r="C17" s="1595"/>
      <c r="D17" s="1595"/>
      <c r="E17" s="1612"/>
      <c r="F17" s="1613"/>
      <c r="G17" s="1614"/>
      <c r="H17" s="1600"/>
      <c r="I17" s="1601"/>
      <c r="J17" s="1602"/>
      <c r="K17" s="1607"/>
    </row>
    <row r="18" spans="1:11" ht="36" customHeight="1">
      <c r="A18" s="1586"/>
      <c r="B18" s="1594"/>
      <c r="C18" s="1595"/>
      <c r="D18" s="1595"/>
      <c r="E18" s="565" t="s">
        <v>300</v>
      </c>
      <c r="F18" s="566">
        <f>1-0.9*(1-G14)</f>
        <v>0.10028799999999993</v>
      </c>
      <c r="G18" s="567"/>
      <c r="H18" s="1600"/>
      <c r="I18" s="1601"/>
      <c r="J18" s="1602"/>
      <c r="K18" s="1607"/>
    </row>
    <row r="19" spans="1:11" ht="15.75">
      <c r="A19" s="1586"/>
      <c r="B19" s="1594" t="s">
        <v>177</v>
      </c>
      <c r="C19" s="1595"/>
      <c r="D19" s="1595"/>
      <c r="E19" s="568" t="s">
        <v>178</v>
      </c>
      <c r="F19" s="569"/>
      <c r="G19" s="570"/>
      <c r="H19" s="1600"/>
      <c r="I19" s="1601"/>
      <c r="J19" s="1602"/>
      <c r="K19" s="1607"/>
    </row>
    <row r="20" spans="1:11" ht="15.75">
      <c r="A20" s="1586"/>
      <c r="B20" s="1594"/>
      <c r="C20" s="1595"/>
      <c r="D20" s="1595"/>
      <c r="E20" s="571"/>
      <c r="F20" s="572"/>
      <c r="G20" s="567"/>
      <c r="H20" s="1600"/>
      <c r="I20" s="1601"/>
      <c r="J20" s="1602"/>
      <c r="K20" s="1607"/>
    </row>
    <row r="21" spans="1:11">
      <c r="A21" s="1586"/>
      <c r="B21" s="1594"/>
      <c r="C21" s="1595"/>
      <c r="D21" s="1595"/>
      <c r="E21" s="1594" t="s">
        <v>179</v>
      </c>
      <c r="F21" s="1595"/>
      <c r="G21" s="1596"/>
      <c r="H21" s="1600"/>
      <c r="I21" s="1601"/>
      <c r="J21" s="1602"/>
      <c r="K21" s="1607"/>
    </row>
    <row r="22" spans="1:11">
      <c r="A22" s="1586"/>
      <c r="B22" s="1594"/>
      <c r="C22" s="1595"/>
      <c r="D22" s="1595"/>
      <c r="E22" s="1594"/>
      <c r="F22" s="1595"/>
      <c r="G22" s="1596"/>
      <c r="H22" s="1600"/>
      <c r="I22" s="1601"/>
      <c r="J22" s="1602"/>
      <c r="K22" s="1607"/>
    </row>
    <row r="23" spans="1:11">
      <c r="A23" s="1586"/>
      <c r="B23" s="1594"/>
      <c r="C23" s="1595"/>
      <c r="D23" s="1595"/>
      <c r="E23" s="1594"/>
      <c r="F23" s="1595"/>
      <c r="G23" s="1596"/>
      <c r="H23" s="1600"/>
      <c r="I23" s="1601"/>
      <c r="J23" s="1602"/>
      <c r="K23" s="1607"/>
    </row>
    <row r="24" spans="1:11" ht="42.75" customHeight="1" thickBot="1">
      <c r="A24" s="1586"/>
      <c r="B24" s="1594"/>
      <c r="C24" s="1595"/>
      <c r="D24" s="1595"/>
      <c r="E24" s="573"/>
      <c r="F24" s="574"/>
      <c r="G24" s="575"/>
      <c r="H24" s="1603"/>
      <c r="I24" s="1604"/>
      <c r="J24" s="1605"/>
      <c r="K24" s="1608"/>
    </row>
    <row r="25" spans="1:11" ht="16.5" thickBot="1">
      <c r="A25" s="576"/>
      <c r="B25" s="1616" t="s">
        <v>180</v>
      </c>
      <c r="C25" s="1617"/>
      <c r="D25" s="1617"/>
      <c r="E25" s="1618"/>
      <c r="F25" s="1618"/>
      <c r="G25" s="1618"/>
      <c r="H25" s="1619"/>
      <c r="I25" s="1620"/>
      <c r="J25" s="1620"/>
      <c r="K25" s="577">
        <f>K11</f>
        <v>206.58683807999989</v>
      </c>
    </row>
    <row r="26" spans="1:11" ht="16.5" thickBot="1">
      <c r="A26" s="234"/>
      <c r="B26" s="1621" t="s">
        <v>51</v>
      </c>
      <c r="C26" s="1622"/>
      <c r="D26" s="1623"/>
      <c r="E26" s="1624" t="s">
        <v>52</v>
      </c>
      <c r="F26" s="1625"/>
      <c r="G26" s="1625"/>
      <c r="H26" s="1626">
        <v>2.5099999999999998</v>
      </c>
      <c r="I26" s="1627"/>
      <c r="J26" s="1628"/>
      <c r="K26" s="578">
        <f>ROUND((K25*H26),2)</f>
        <v>518.53</v>
      </c>
    </row>
    <row r="27" spans="1:11" ht="16.5" thickBot="1">
      <c r="A27" s="579"/>
      <c r="B27" s="1629" t="s">
        <v>550</v>
      </c>
      <c r="C27" s="1630"/>
      <c r="D27" s="1630"/>
      <c r="E27" s="1630"/>
      <c r="F27" s="1630"/>
      <c r="G27" s="1630"/>
      <c r="H27" s="1631">
        <v>5.85</v>
      </c>
      <c r="I27" s="1632"/>
      <c r="J27" s="1633"/>
      <c r="K27" s="580">
        <f>K26*H27</f>
        <v>3033.4004999999997</v>
      </c>
    </row>
    <row r="28" spans="1:11" ht="15.75">
      <c r="A28" s="1615"/>
      <c r="B28" s="1615"/>
      <c r="C28" s="1615"/>
      <c r="D28" s="1615"/>
      <c r="E28" s="1615"/>
      <c r="F28" s="1615"/>
      <c r="G28" s="1615"/>
      <c r="H28" s="1615"/>
      <c r="I28" s="1615"/>
      <c r="J28" s="1615"/>
      <c r="K28" s="1615"/>
    </row>
  </sheetData>
  <mergeCells count="32">
    <mergeCell ref="A28:K28"/>
    <mergeCell ref="B25:G25"/>
    <mergeCell ref="H25:J25"/>
    <mergeCell ref="B26:D26"/>
    <mergeCell ref="E26:G26"/>
    <mergeCell ref="H26:J26"/>
    <mergeCell ref="B27:G27"/>
    <mergeCell ref="H27:J27"/>
    <mergeCell ref="K11:K24"/>
    <mergeCell ref="B13:D15"/>
    <mergeCell ref="E15:G15"/>
    <mergeCell ref="B16:D18"/>
    <mergeCell ref="E16:G17"/>
    <mergeCell ref="B19:D24"/>
    <mergeCell ref="E21:G23"/>
    <mergeCell ref="B10:D10"/>
    <mergeCell ref="E10:G10"/>
    <mergeCell ref="H10:J10"/>
    <mergeCell ref="A11:A24"/>
    <mergeCell ref="B11:D12"/>
    <mergeCell ref="E11:G13"/>
    <mergeCell ref="H11:J24"/>
    <mergeCell ref="A2:K2"/>
    <mergeCell ref="A3:K3"/>
    <mergeCell ref="A4:K4"/>
    <mergeCell ref="A5:K5"/>
    <mergeCell ref="B7:K7"/>
    <mergeCell ref="A8:A9"/>
    <mergeCell ref="B8:D9"/>
    <mergeCell ref="E8:G9"/>
    <mergeCell ref="H8:J9"/>
    <mergeCell ref="K8:K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6"/>
  <sheetViews>
    <sheetView workbookViewId="0">
      <selection activeCell="A8" sqref="A8:E8"/>
    </sheetView>
  </sheetViews>
  <sheetFormatPr defaultRowHeight="12.75"/>
  <cols>
    <col min="1" max="1" width="4.42578125" style="162" customWidth="1"/>
    <col min="2" max="2" width="29.140625" style="162" customWidth="1"/>
    <col min="3" max="3" width="33" style="162" customWidth="1"/>
    <col min="4" max="4" width="18.140625" style="162" customWidth="1"/>
    <col min="5" max="5" width="12.7109375" style="163" customWidth="1"/>
  </cols>
  <sheetData>
    <row r="1" spans="1:5">
      <c r="A1" s="1635" t="str">
        <f>'01 УРС ВЛ10_ ВЛ0,4 Вектор '!B35</f>
        <v>Смета №4.1</v>
      </c>
      <c r="B1" s="1636"/>
      <c r="C1" s="1636"/>
      <c r="D1" s="1636"/>
      <c r="E1" s="1636"/>
    </row>
    <row r="2" spans="1:5">
      <c r="A2" s="1636"/>
      <c r="B2" s="1636"/>
      <c r="C2" s="1636"/>
      <c r="D2" s="1636"/>
      <c r="E2" s="1636"/>
    </row>
    <row r="3" spans="1:5">
      <c r="A3" s="1637" t="s">
        <v>114</v>
      </c>
      <c r="B3" s="1637"/>
      <c r="C3" s="1637"/>
      <c r="D3" s="1637"/>
      <c r="E3" s="1637"/>
    </row>
    <row r="4" spans="1:5" ht="44.25" customHeight="1">
      <c r="A4" s="1650" t="e">
        <f>#REF!</f>
        <v>#REF!</v>
      </c>
      <c r="B4" s="1650"/>
      <c r="C4" s="1650"/>
      <c r="D4" s="1650"/>
      <c r="E4" s="1650"/>
    </row>
    <row r="5" spans="1:5">
      <c r="B5" s="1638" t="s">
        <v>7</v>
      </c>
      <c r="C5" s="1639"/>
      <c r="D5" s="1639"/>
      <c r="E5" s="1639"/>
    </row>
    <row r="6" spans="1:5">
      <c r="B6" s="1638" t="s">
        <v>8</v>
      </c>
      <c r="C6" s="1639"/>
      <c r="D6" s="1639"/>
      <c r="E6" s="1639"/>
    </row>
    <row r="7" spans="1:5">
      <c r="A7"/>
      <c r="B7"/>
      <c r="C7"/>
      <c r="D7"/>
      <c r="E7"/>
    </row>
    <row r="8" spans="1:5">
      <c r="A8" s="1640" t="e">
        <f>#REF!</f>
        <v>#REF!</v>
      </c>
      <c r="B8" s="1641"/>
      <c r="C8" s="1641"/>
      <c r="D8" s="1641"/>
      <c r="E8" s="1641"/>
    </row>
    <row r="9" spans="1:5">
      <c r="A9" s="164" t="s">
        <v>30</v>
      </c>
      <c r="B9" s="165" t="s">
        <v>53</v>
      </c>
      <c r="C9" s="166" t="s">
        <v>54</v>
      </c>
      <c r="D9" s="167" t="s">
        <v>55</v>
      </c>
      <c r="E9" s="1648" t="s">
        <v>56</v>
      </c>
    </row>
    <row r="10" spans="1:5">
      <c r="A10" s="168" t="s">
        <v>57</v>
      </c>
      <c r="B10" s="169" t="s">
        <v>58</v>
      </c>
      <c r="C10" s="170" t="s">
        <v>59</v>
      </c>
      <c r="D10" s="171" t="s">
        <v>60</v>
      </c>
      <c r="E10" s="1649"/>
    </row>
    <row r="11" spans="1:5">
      <c r="A11" s="168"/>
      <c r="B11" s="169" t="s">
        <v>61</v>
      </c>
      <c r="C11" s="168" t="s">
        <v>62</v>
      </c>
      <c r="D11" s="172" t="s">
        <v>63</v>
      </c>
      <c r="E11" s="173"/>
    </row>
    <row r="12" spans="1:5">
      <c r="A12" s="168"/>
      <c r="B12" s="174" t="s">
        <v>64</v>
      </c>
      <c r="C12" s="168" t="s">
        <v>65</v>
      </c>
      <c r="D12" s="169">
        <v>100</v>
      </c>
      <c r="E12" s="173"/>
    </row>
    <row r="13" spans="1:5">
      <c r="A13" s="168"/>
      <c r="B13" s="174"/>
      <c r="C13" s="168" t="s">
        <v>66</v>
      </c>
      <c r="D13" s="169" t="s">
        <v>67</v>
      </c>
      <c r="E13" s="173"/>
    </row>
    <row r="14" spans="1:5">
      <c r="A14" s="175"/>
      <c r="B14" s="176"/>
      <c r="C14" s="177"/>
      <c r="D14" s="178"/>
      <c r="E14" s="179"/>
    </row>
    <row r="15" spans="1:5">
      <c r="A15" s="345">
        <v>1</v>
      </c>
      <c r="B15" s="346">
        <v>2</v>
      </c>
      <c r="C15" s="346">
        <v>3</v>
      </c>
      <c r="D15" s="346">
        <v>4</v>
      </c>
      <c r="E15" s="347">
        <v>5</v>
      </c>
    </row>
    <row r="16" spans="1:5" ht="215.25" customHeight="1">
      <c r="A16" s="1646">
        <v>1</v>
      </c>
      <c r="B16" s="1642" t="s">
        <v>339</v>
      </c>
      <c r="C16" s="348" t="s">
        <v>321</v>
      </c>
      <c r="D16" s="348" t="s">
        <v>322</v>
      </c>
      <c r="E16" s="1644">
        <f>ROUND(20800*1*1.075*0.5*0.5*0.7,2)</f>
        <v>3913</v>
      </c>
    </row>
    <row r="17" spans="1:5" s="277" customFormat="1" ht="37.5" hidden="1" customHeight="1">
      <c r="A17" s="1647"/>
      <c r="B17" s="1643"/>
      <c r="C17" s="348" t="s">
        <v>214</v>
      </c>
      <c r="D17" s="348" t="s">
        <v>215</v>
      </c>
      <c r="E17" s="1645"/>
    </row>
    <row r="18" spans="1:5">
      <c r="A18" s="180"/>
      <c r="B18" s="183" t="s">
        <v>132</v>
      </c>
      <c r="C18" s="181"/>
      <c r="D18" s="181"/>
      <c r="E18" s="182">
        <f>SUM(E16:E16)</f>
        <v>3913</v>
      </c>
    </row>
    <row r="19" spans="1:5" s="283" customFormat="1" ht="15">
      <c r="A19" s="454"/>
      <c r="B19" s="1634" t="s">
        <v>539</v>
      </c>
      <c r="C19" s="1634"/>
      <c r="D19" s="667">
        <v>4.59</v>
      </c>
      <c r="E19" s="453">
        <f>E18*D19</f>
        <v>17960.669999999998</v>
      </c>
    </row>
    <row r="20" spans="1:5" ht="15.75">
      <c r="A20" s="44"/>
      <c r="B20" s="184"/>
      <c r="C20" s="45"/>
      <c r="D20" s="45"/>
      <c r="E20" s="44"/>
    </row>
    <row r="21" spans="1:5" ht="15.75">
      <c r="A21" s="44"/>
      <c r="B21" s="184"/>
      <c r="C21" s="45"/>
      <c r="D21" s="45"/>
      <c r="E21" s="44"/>
    </row>
    <row r="22" spans="1:5" ht="15.75">
      <c r="A22" s="44"/>
      <c r="B22" s="185"/>
      <c r="C22" s="44"/>
      <c r="D22" s="44"/>
      <c r="E22" s="44"/>
    </row>
    <row r="24" spans="1:5">
      <c r="E24" s="186"/>
    </row>
    <row r="25" spans="1:5">
      <c r="E25" s="187"/>
    </row>
    <row r="26" spans="1:5">
      <c r="E26" s="186"/>
    </row>
    <row r="27" spans="1:5">
      <c r="E27" s="162"/>
    </row>
    <row r="28" spans="1:5">
      <c r="E28" s="162"/>
    </row>
    <row r="29" spans="1:5">
      <c r="E29" s="162"/>
    </row>
    <row r="30" spans="1:5">
      <c r="E30" s="162"/>
    </row>
    <row r="31" spans="1:5">
      <c r="E31" s="162"/>
    </row>
    <row r="32" spans="1:5">
      <c r="E32" s="162"/>
    </row>
    <row r="33" spans="5:5">
      <c r="E33" s="162"/>
    </row>
    <row r="34" spans="5:5">
      <c r="E34" s="162"/>
    </row>
    <row r="35" spans="5:5">
      <c r="E35" s="162"/>
    </row>
    <row r="36" spans="5:5">
      <c r="E36" s="162"/>
    </row>
  </sheetData>
  <mergeCells count="11">
    <mergeCell ref="B19:C19"/>
    <mergeCell ref="A1:E2"/>
    <mergeCell ref="A3:E3"/>
    <mergeCell ref="B5:E5"/>
    <mergeCell ref="B6:E6"/>
    <mergeCell ref="A8:E8"/>
    <mergeCell ref="B16:B17"/>
    <mergeCell ref="E16:E17"/>
    <mergeCell ref="A16:A17"/>
    <mergeCell ref="E9:E10"/>
    <mergeCell ref="A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opLeftCell="A7" workbookViewId="0">
      <selection activeCell="E13" sqref="E13"/>
    </sheetView>
  </sheetViews>
  <sheetFormatPr defaultRowHeight="12.75"/>
  <cols>
    <col min="1" max="1" width="3.7109375" customWidth="1"/>
    <col min="2" max="2" width="27.42578125" customWidth="1"/>
    <col min="3" max="3" width="12.5703125" customWidth="1"/>
    <col min="4" max="4" width="9.85546875" customWidth="1"/>
    <col min="5" max="5" width="29.85546875" customWidth="1"/>
    <col min="6" max="6" width="25" customWidth="1"/>
    <col min="7" max="7" width="15.5703125" customWidth="1"/>
  </cols>
  <sheetData>
    <row r="1" spans="1:9" ht="16.5">
      <c r="A1" s="1652" t="s">
        <v>264</v>
      </c>
      <c r="B1" s="1652"/>
      <c r="C1" s="1652"/>
      <c r="D1" s="1652"/>
      <c r="E1" s="1652"/>
      <c r="F1" s="1652"/>
      <c r="G1" s="1652"/>
    </row>
    <row r="2" spans="1:9" ht="16.5">
      <c r="A2" s="1206" t="s">
        <v>134</v>
      </c>
      <c r="B2" s="1206"/>
      <c r="C2" s="1206"/>
      <c r="D2" s="1206"/>
      <c r="E2" s="1206"/>
      <c r="F2" s="1206"/>
      <c r="G2" s="1206"/>
    </row>
    <row r="3" spans="1:9" ht="16.5">
      <c r="A3" s="275"/>
      <c r="B3" s="275"/>
      <c r="C3" s="275"/>
      <c r="D3" s="275"/>
      <c r="E3" s="275"/>
      <c r="F3" s="275"/>
      <c r="G3" s="2"/>
    </row>
    <row r="4" spans="1:9" ht="15">
      <c r="A4" s="420"/>
      <c r="B4" s="1653" t="s">
        <v>7</v>
      </c>
      <c r="C4" s="1654"/>
      <c r="D4" s="1654"/>
      <c r="E4" s="1654"/>
      <c r="F4" s="1654"/>
      <c r="G4" s="420"/>
    </row>
    <row r="5" spans="1:9" ht="15">
      <c r="A5" s="420"/>
      <c r="B5" s="1653" t="s">
        <v>8</v>
      </c>
      <c r="C5" s="1654"/>
      <c r="D5" s="1654"/>
      <c r="E5" s="1654"/>
      <c r="F5" s="1654"/>
      <c r="G5" s="420"/>
    </row>
    <row r="6" spans="1:9" ht="49.5" customHeight="1">
      <c r="A6" s="1655" t="e">
        <f>#REF!</f>
        <v>#REF!</v>
      </c>
      <c r="B6" s="1655"/>
      <c r="C6" s="1655"/>
      <c r="D6" s="1655"/>
      <c r="E6" s="1655"/>
      <c r="F6" s="1655"/>
      <c r="G6" s="1655"/>
      <c r="H6" s="698"/>
      <c r="I6" s="86"/>
    </row>
    <row r="7" spans="1:9" ht="15">
      <c r="A7" s="1651"/>
      <c r="B7" s="1651"/>
      <c r="C7" s="1651"/>
      <c r="D7" s="1651"/>
      <c r="E7" s="1651"/>
      <c r="F7" s="1651"/>
      <c r="G7" s="1651"/>
    </row>
    <row r="8" spans="1:9" ht="16.5">
      <c r="A8" s="275"/>
      <c r="B8" s="1193" t="s">
        <v>11</v>
      </c>
      <c r="C8" s="1193"/>
      <c r="D8" s="1193"/>
      <c r="E8" s="1193"/>
      <c r="F8" s="1193"/>
      <c r="G8" s="2"/>
    </row>
    <row r="9" spans="1:9" ht="37.5" customHeight="1">
      <c r="A9" s="275"/>
      <c r="B9" s="1537" t="s">
        <v>332</v>
      </c>
      <c r="C9" s="1537"/>
      <c r="D9" s="1537"/>
      <c r="E9" s="1537"/>
      <c r="F9" s="1537"/>
      <c r="G9" s="2"/>
    </row>
    <row r="10" spans="1:9" ht="16.5">
      <c r="A10" s="275"/>
      <c r="B10" s="275"/>
      <c r="C10" s="275"/>
      <c r="D10" s="275"/>
      <c r="E10" s="275"/>
      <c r="F10" s="275"/>
      <c r="G10" s="2"/>
    </row>
    <row r="11" spans="1:9" ht="15">
      <c r="A11" s="1668" t="s">
        <v>12</v>
      </c>
      <c r="B11" s="1668"/>
      <c r="C11" s="1668"/>
      <c r="D11" s="1668"/>
      <c r="E11" s="1668"/>
      <c r="F11" s="1668"/>
      <c r="G11" s="349"/>
    </row>
    <row r="12" spans="1:9" ht="15">
      <c r="A12" s="1668" t="s">
        <v>13</v>
      </c>
      <c r="B12" s="1668"/>
      <c r="C12" s="1668"/>
      <c r="D12" s="1668"/>
      <c r="E12" s="1668"/>
      <c r="F12" s="1668"/>
      <c r="G12" s="349"/>
    </row>
    <row r="13" spans="1:9" ht="15">
      <c r="A13" s="350"/>
      <c r="B13" s="351"/>
      <c r="C13" s="351"/>
      <c r="D13" s="351"/>
      <c r="E13" s="920" t="e">
        <f>#REF!</f>
        <v>#REF!</v>
      </c>
      <c r="F13" s="351"/>
      <c r="G13" s="349"/>
    </row>
    <row r="14" spans="1:9" ht="72">
      <c r="A14" s="324" t="s">
        <v>9</v>
      </c>
      <c r="B14" s="1669" t="s">
        <v>211</v>
      </c>
      <c r="C14" s="1670"/>
      <c r="D14" s="1671"/>
      <c r="E14" s="325" t="s">
        <v>212</v>
      </c>
      <c r="F14" s="324" t="s">
        <v>10</v>
      </c>
      <c r="G14" s="352" t="s">
        <v>4</v>
      </c>
    </row>
    <row r="15" spans="1:9">
      <c r="A15" s="353">
        <v>1</v>
      </c>
      <c r="B15" s="1672">
        <v>2</v>
      </c>
      <c r="C15" s="1673"/>
      <c r="D15" s="1674"/>
      <c r="E15" s="354">
        <v>3</v>
      </c>
      <c r="F15" s="353">
        <v>4</v>
      </c>
      <c r="G15" s="355">
        <v>5</v>
      </c>
    </row>
    <row r="16" spans="1:9" ht="15">
      <c r="A16" s="1656" t="s">
        <v>135</v>
      </c>
      <c r="B16" s="1657"/>
      <c r="C16" s="1657"/>
      <c r="D16" s="1657"/>
      <c r="E16" s="1657"/>
      <c r="F16" s="1657"/>
      <c r="G16" s="1658"/>
    </row>
    <row r="17" spans="1:7" ht="15">
      <c r="A17" s="356" t="s">
        <v>0</v>
      </c>
      <c r="B17" s="1659" t="s">
        <v>216</v>
      </c>
      <c r="C17" s="1660"/>
      <c r="D17" s="1661"/>
      <c r="E17" s="357" t="s">
        <v>136</v>
      </c>
      <c r="F17" s="358"/>
      <c r="G17" s="359"/>
    </row>
    <row r="18" spans="1:7" ht="15">
      <c r="A18" s="360"/>
      <c r="B18" s="421" t="s">
        <v>137</v>
      </c>
      <c r="C18" s="422"/>
      <c r="D18" s="422"/>
      <c r="E18" s="361" t="s">
        <v>217</v>
      </c>
      <c r="F18" s="362"/>
      <c r="G18" s="363"/>
    </row>
    <row r="19" spans="1:7" ht="15">
      <c r="A19" s="360"/>
      <c r="B19" s="423" t="s">
        <v>218</v>
      </c>
      <c r="C19" s="422"/>
      <c r="D19" s="424"/>
      <c r="E19" s="361"/>
      <c r="F19" s="362"/>
      <c r="G19" s="363"/>
    </row>
    <row r="20" spans="1:7" ht="15">
      <c r="A20" s="360"/>
      <c r="B20" s="364" t="s">
        <v>138</v>
      </c>
      <c r="C20" s="422" t="s">
        <v>219</v>
      </c>
      <c r="D20" s="424">
        <f>50/10000</f>
        <v>5.0000000000000001E-3</v>
      </c>
      <c r="E20" s="361"/>
      <c r="F20" s="394" t="s">
        <v>220</v>
      </c>
      <c r="G20" s="365">
        <f>3284*D20</f>
        <v>16.420000000000002</v>
      </c>
    </row>
    <row r="21" spans="1:7" ht="30">
      <c r="A21" s="360"/>
      <c r="B21" s="366" t="s">
        <v>221</v>
      </c>
      <c r="C21" s="367"/>
      <c r="D21" s="368"/>
      <c r="E21" s="369" t="s">
        <v>222</v>
      </c>
      <c r="F21" s="394" t="s">
        <v>223</v>
      </c>
      <c r="G21" s="365">
        <f>1067*1.15*D20</f>
        <v>6.1352500000000001</v>
      </c>
    </row>
    <row r="22" spans="1:7" ht="15">
      <c r="A22" s="370"/>
      <c r="B22" s="371"/>
      <c r="C22" s="372"/>
      <c r="D22" s="373"/>
      <c r="E22" s="361"/>
      <c r="F22" s="374"/>
      <c r="G22" s="365"/>
    </row>
    <row r="23" spans="1:7" ht="15">
      <c r="A23" s="356" t="s">
        <v>1</v>
      </c>
      <c r="B23" s="375" t="s">
        <v>224</v>
      </c>
      <c r="C23" s="376"/>
      <c r="D23" s="377"/>
      <c r="E23" s="1662" t="s">
        <v>225</v>
      </c>
      <c r="F23" s="425"/>
      <c r="G23" s="358"/>
    </row>
    <row r="24" spans="1:7" ht="15">
      <c r="A24" s="360"/>
      <c r="B24" s="366" t="s">
        <v>226</v>
      </c>
      <c r="C24" s="367"/>
      <c r="D24" s="368"/>
      <c r="E24" s="1663"/>
      <c r="F24" s="426"/>
      <c r="G24" s="361"/>
    </row>
    <row r="25" spans="1:7" ht="15">
      <c r="A25" s="360"/>
      <c r="B25" s="366"/>
      <c r="C25" s="367"/>
      <c r="D25" s="368"/>
      <c r="E25" s="1663"/>
      <c r="F25" s="426" t="s">
        <v>227</v>
      </c>
      <c r="G25" s="361">
        <f>G20*0.85</f>
        <v>13.957000000000001</v>
      </c>
    </row>
    <row r="26" spans="1:7" ht="15">
      <c r="A26" s="360"/>
      <c r="B26" s="371" t="s">
        <v>228</v>
      </c>
      <c r="C26" s="367"/>
      <c r="D26" s="368"/>
      <c r="E26" s="1663"/>
      <c r="F26" s="426"/>
      <c r="G26" s="361"/>
    </row>
    <row r="27" spans="1:7" ht="15">
      <c r="A27" s="370"/>
      <c r="B27" s="371"/>
      <c r="C27" s="372"/>
      <c r="D27" s="373"/>
      <c r="E27" s="1664"/>
      <c r="F27" s="427"/>
      <c r="G27" s="386"/>
    </row>
    <row r="28" spans="1:7" ht="35.25" customHeight="1">
      <c r="A28" s="356" t="s">
        <v>3</v>
      </c>
      <c r="B28" s="1161" t="s">
        <v>575</v>
      </c>
      <c r="C28" s="1162"/>
      <c r="D28" s="1163"/>
      <c r="E28" s="303" t="s">
        <v>197</v>
      </c>
      <c r="F28" s="304"/>
      <c r="G28" s="357"/>
    </row>
    <row r="29" spans="1:7" ht="18.75" customHeight="1">
      <c r="A29" s="370"/>
      <c r="B29" s="1164" t="s">
        <v>535</v>
      </c>
      <c r="C29" s="1165"/>
      <c r="D29" s="1166"/>
      <c r="E29" s="280" t="s">
        <v>537</v>
      </c>
      <c r="F29" s="281" t="s">
        <v>538</v>
      </c>
      <c r="G29" s="386">
        <f>G25*0.1875</f>
        <v>2.6169375000000001</v>
      </c>
    </row>
    <row r="30" spans="1:7" ht="15">
      <c r="A30" s="356" t="s">
        <v>2</v>
      </c>
      <c r="B30" s="375" t="s">
        <v>229</v>
      </c>
      <c r="C30" s="376"/>
      <c r="D30" s="377"/>
      <c r="E30" s="361" t="s">
        <v>141</v>
      </c>
      <c r="F30" s="385" t="s">
        <v>230</v>
      </c>
      <c r="G30" s="387"/>
    </row>
    <row r="31" spans="1:7" ht="15">
      <c r="A31" s="370"/>
      <c r="B31" s="371" t="s">
        <v>231</v>
      </c>
      <c r="C31" s="372"/>
      <c r="D31" s="373"/>
      <c r="E31" s="388" t="s">
        <v>232</v>
      </c>
      <c r="F31" s="374" t="s">
        <v>233</v>
      </c>
      <c r="G31" s="389">
        <f>(G25+G29)*0.06*2.5</f>
        <v>2.4860906249999997</v>
      </c>
    </row>
    <row r="32" spans="1:7" ht="15" hidden="1">
      <c r="A32" s="356" t="s">
        <v>140</v>
      </c>
      <c r="B32" s="375" t="s">
        <v>112</v>
      </c>
      <c r="C32" s="376"/>
      <c r="D32" s="377"/>
      <c r="E32" s="357" t="s">
        <v>234</v>
      </c>
      <c r="F32" s="385" t="s">
        <v>230</v>
      </c>
      <c r="G32" s="387"/>
    </row>
    <row r="33" spans="1:11" ht="15" hidden="1">
      <c r="A33" s="360"/>
      <c r="B33" s="390" t="s">
        <v>650</v>
      </c>
      <c r="C33" s="391"/>
      <c r="D33" s="392"/>
      <c r="E33" s="360" t="s">
        <v>235</v>
      </c>
      <c r="F33" s="393" t="s">
        <v>236</v>
      </c>
      <c r="G33" s="365">
        <f>(G25+G29)*0.14*0</f>
        <v>0</v>
      </c>
    </row>
    <row r="34" spans="1:11" ht="15" hidden="1">
      <c r="A34" s="360"/>
      <c r="B34" s="366" t="s">
        <v>237</v>
      </c>
      <c r="C34" s="367"/>
      <c r="D34" s="368"/>
      <c r="E34" s="361"/>
      <c r="F34" s="394"/>
      <c r="G34" s="365"/>
    </row>
    <row r="35" spans="1:11" ht="15" hidden="1">
      <c r="A35" s="370"/>
      <c r="B35" s="371" t="s">
        <v>238</v>
      </c>
      <c r="C35" s="372"/>
      <c r="D35" s="373"/>
      <c r="E35" s="386"/>
      <c r="F35" s="374"/>
      <c r="G35" s="389"/>
    </row>
    <row r="36" spans="1:11" ht="15">
      <c r="A36" s="360"/>
      <c r="B36" s="395" t="s">
        <v>239</v>
      </c>
      <c r="C36" s="396"/>
      <c r="D36" s="397"/>
      <c r="E36" s="398"/>
      <c r="F36" s="394"/>
      <c r="G36" s="365">
        <f>G25+G29+G31+G21</f>
        <v>25.195278124999998</v>
      </c>
      <c r="H36" s="692"/>
      <c r="I36" s="689"/>
      <c r="J36" s="689"/>
      <c r="K36" s="689"/>
    </row>
    <row r="37" spans="1:11" ht="15">
      <c r="A37" s="356" t="s">
        <v>5</v>
      </c>
      <c r="B37" s="375" t="s">
        <v>240</v>
      </c>
      <c r="C37" s="376"/>
      <c r="D37" s="377"/>
      <c r="E37" s="357"/>
      <c r="F37" s="385"/>
      <c r="G37" s="387"/>
    </row>
    <row r="38" spans="1:11" ht="15">
      <c r="A38" s="360"/>
      <c r="B38" s="366" t="s">
        <v>241</v>
      </c>
      <c r="C38" s="367"/>
      <c r="D38" s="368"/>
      <c r="E38" s="361"/>
      <c r="F38" s="393"/>
      <c r="G38" s="365"/>
    </row>
    <row r="39" spans="1:11" ht="15">
      <c r="A39" s="360"/>
      <c r="B39" s="366" t="s">
        <v>142</v>
      </c>
      <c r="C39" s="367"/>
      <c r="D39" s="368"/>
      <c r="E39" s="361" t="s">
        <v>143</v>
      </c>
      <c r="F39" s="393"/>
      <c r="G39" s="365"/>
    </row>
    <row r="40" spans="1:11" ht="15">
      <c r="A40" s="360"/>
      <c r="B40" s="371" t="s">
        <v>242</v>
      </c>
      <c r="C40" s="372"/>
      <c r="D40" s="373"/>
      <c r="E40" s="361" t="s">
        <v>243</v>
      </c>
      <c r="F40" s="394" t="s">
        <v>244</v>
      </c>
      <c r="G40" s="365">
        <f>G36*1.08</f>
        <v>27.210900375000001</v>
      </c>
    </row>
    <row r="41" spans="1:11" ht="30">
      <c r="A41" s="399" t="s">
        <v>140</v>
      </c>
      <c r="B41" s="400" t="s">
        <v>14</v>
      </c>
      <c r="C41" s="401"/>
      <c r="D41" s="402"/>
      <c r="E41" s="403" t="s">
        <v>130</v>
      </c>
      <c r="F41" s="404">
        <v>0.04</v>
      </c>
      <c r="G41" s="403">
        <f>G40*0.04</f>
        <v>1.0884360150000001</v>
      </c>
    </row>
    <row r="42" spans="1:11" ht="30">
      <c r="A42" s="399" t="s">
        <v>245</v>
      </c>
      <c r="B42" s="405" t="s">
        <v>15</v>
      </c>
      <c r="C42" s="406"/>
      <c r="D42" s="407"/>
      <c r="E42" s="408" t="s">
        <v>131</v>
      </c>
      <c r="F42" s="409">
        <v>480</v>
      </c>
      <c r="G42" s="403">
        <f>ROUND((480),0)</f>
        <v>480</v>
      </c>
    </row>
    <row r="43" spans="1:11" ht="14.25">
      <c r="A43" s="410"/>
      <c r="B43" s="411" t="s">
        <v>132</v>
      </c>
      <c r="C43" s="412"/>
      <c r="D43" s="413"/>
      <c r="E43" s="414"/>
      <c r="F43" s="415"/>
      <c r="G43" s="428">
        <f>G40+G41+G42</f>
        <v>508.29933639000001</v>
      </c>
    </row>
    <row r="44" spans="1:11" ht="15.75">
      <c r="A44" s="429"/>
      <c r="B44" s="1665" t="s">
        <v>539</v>
      </c>
      <c r="C44" s="1666"/>
      <c r="D44" s="1666"/>
      <c r="E44" s="1667"/>
      <c r="F44" s="430">
        <v>4.66</v>
      </c>
      <c r="G44" s="417">
        <f>G43*F44</f>
        <v>2368.6749075774001</v>
      </c>
    </row>
    <row r="45" spans="1:11">
      <c r="A45" s="277"/>
      <c r="B45" s="277"/>
      <c r="C45" s="277"/>
      <c r="D45" s="277"/>
      <c r="E45" s="277"/>
      <c r="F45" s="277"/>
      <c r="G45" s="277"/>
    </row>
    <row r="46" spans="1:11">
      <c r="A46" s="277"/>
      <c r="B46" s="277"/>
      <c r="C46" s="277"/>
      <c r="D46" s="277"/>
      <c r="E46" s="277"/>
      <c r="F46" s="277"/>
      <c r="G46" s="277"/>
    </row>
    <row r="47" spans="1:11" ht="15">
      <c r="A47" s="418"/>
      <c r="B47" s="238" t="s">
        <v>181</v>
      </c>
      <c r="C47" s="419"/>
      <c r="D47" s="418"/>
      <c r="E47" s="418"/>
      <c r="F47" s="418"/>
      <c r="G47" s="418"/>
    </row>
    <row r="48" spans="1:11" ht="15">
      <c r="A48" s="418"/>
      <c r="B48" s="238"/>
      <c r="C48" s="419"/>
      <c r="D48" s="418"/>
      <c r="E48" s="418"/>
      <c r="F48" s="418"/>
      <c r="G48" s="418"/>
    </row>
    <row r="49" spans="1:7" ht="15">
      <c r="A49" s="418"/>
      <c r="B49" s="240" t="s">
        <v>182</v>
      </c>
      <c r="C49" s="419"/>
      <c r="D49" s="418"/>
      <c r="E49" s="418"/>
      <c r="F49" s="418"/>
      <c r="G49" s="418"/>
    </row>
  </sheetData>
  <mergeCells count="18">
    <mergeCell ref="A16:G16"/>
    <mergeCell ref="B17:D17"/>
    <mergeCell ref="E23:E27"/>
    <mergeCell ref="B44:E44"/>
    <mergeCell ref="B8:F8"/>
    <mergeCell ref="B9:F9"/>
    <mergeCell ref="A11:F11"/>
    <mergeCell ref="A12:F12"/>
    <mergeCell ref="B14:D14"/>
    <mergeCell ref="B15:D15"/>
    <mergeCell ref="B28:D28"/>
    <mergeCell ref="B29:D29"/>
    <mergeCell ref="A7:G7"/>
    <mergeCell ref="A1:G1"/>
    <mergeCell ref="A2:G2"/>
    <mergeCell ref="B4:F4"/>
    <mergeCell ref="B5:F5"/>
    <mergeCell ref="A6:G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40"/>
  <sheetViews>
    <sheetView topLeftCell="A7" zoomScale="85" zoomScaleNormal="85" zoomScaleSheetLayoutView="100" workbookViewId="0">
      <selection activeCell="I13" sqref="I13:I16"/>
    </sheetView>
  </sheetViews>
  <sheetFormatPr defaultColWidth="10.28515625" defaultRowHeight="15"/>
  <cols>
    <col min="1" max="1" width="4.28515625" style="241" customWidth="1"/>
    <col min="2" max="4" width="15" style="241" customWidth="1"/>
    <col min="5" max="5" width="12.5703125" style="241" customWidth="1"/>
    <col min="6" max="6" width="13.5703125" style="241" customWidth="1"/>
    <col min="7" max="7" width="11.140625" style="241" bestFit="1" customWidth="1"/>
    <col min="8" max="8" width="11.85546875" style="241" customWidth="1"/>
    <col min="9" max="9" width="13.42578125" style="241" customWidth="1"/>
    <col min="10" max="10" width="12.5703125" style="241" customWidth="1"/>
    <col min="11" max="11" width="84.5703125" style="241" customWidth="1"/>
    <col min="12" max="12" width="18.28515625" style="241" customWidth="1"/>
    <col min="13" max="13" width="31.5703125" style="241" customWidth="1"/>
    <col min="14" max="14" width="113" style="241" customWidth="1"/>
    <col min="15" max="16384" width="10.28515625" style="241"/>
  </cols>
  <sheetData>
    <row r="1" spans="1:45" ht="14.25" hidden="1" customHeight="1">
      <c r="C1" s="242"/>
      <c r="D1" s="242"/>
      <c r="H1" s="242"/>
      <c r="I1" s="242"/>
      <c r="J1" s="243" t="s">
        <v>183</v>
      </c>
    </row>
    <row r="2" spans="1:45" ht="14.25" hidden="1" customHeight="1">
      <c r="C2" s="242"/>
      <c r="D2" s="242"/>
      <c r="H2" s="242"/>
      <c r="I2" s="242"/>
      <c r="J2" s="243" t="s">
        <v>184</v>
      </c>
    </row>
    <row r="3" spans="1:45" ht="14.25" hidden="1" customHeight="1">
      <c r="B3" s="242"/>
      <c r="C3" s="242"/>
      <c r="D3" s="242"/>
      <c r="H3" s="242"/>
      <c r="I3" s="242"/>
      <c r="J3" s="243" t="s">
        <v>185</v>
      </c>
    </row>
    <row r="4" spans="1:45" ht="14.25" hidden="1" customHeight="1" thickBot="1">
      <c r="B4" s="1706"/>
      <c r="C4" s="1706"/>
      <c r="D4" s="1706"/>
      <c r="H4" s="242"/>
      <c r="I4" s="242"/>
      <c r="J4" s="243" t="s">
        <v>186</v>
      </c>
    </row>
    <row r="5" spans="1:45" ht="14.25" hidden="1" customHeight="1" thickBot="1">
      <c r="B5" s="242"/>
      <c r="C5" s="242"/>
      <c r="D5" s="242"/>
      <c r="H5" s="242"/>
      <c r="I5" s="242"/>
      <c r="J5" s="243" t="s">
        <v>187</v>
      </c>
      <c r="M5" s="244" t="s">
        <v>188</v>
      </c>
      <c r="N5" s="245" t="s">
        <v>189</v>
      </c>
    </row>
    <row r="6" spans="1:45" ht="14.25" hidden="1" customHeight="1" thickBot="1">
      <c r="B6" s="242"/>
      <c r="C6" s="242"/>
      <c r="D6" s="242"/>
      <c r="H6" s="242"/>
      <c r="I6" s="242"/>
      <c r="J6" s="243" t="s">
        <v>190</v>
      </c>
      <c r="M6" s="246" t="s">
        <v>191</v>
      </c>
      <c r="N6" s="247" t="s">
        <v>192</v>
      </c>
    </row>
    <row r="7" spans="1:45" ht="15.75" customHeight="1">
      <c r="A7" s="1707" t="str">
        <f>'Свод к торгам ПИР'!B42</f>
        <v>Смета №3.3</v>
      </c>
      <c r="B7" s="1707"/>
      <c r="C7" s="1707"/>
      <c r="D7" s="1707"/>
      <c r="E7" s="1707"/>
      <c r="F7" s="1707"/>
      <c r="G7" s="1707"/>
      <c r="H7" s="1707"/>
      <c r="I7" s="1707"/>
      <c r="J7" s="1707"/>
      <c r="K7" s="248"/>
      <c r="L7" s="248"/>
      <c r="M7" s="249"/>
      <c r="N7" s="250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</row>
    <row r="8" spans="1:45" ht="26.25" customHeight="1">
      <c r="A8" s="1708" t="s">
        <v>193</v>
      </c>
      <c r="B8" s="1708"/>
      <c r="C8" s="1708"/>
      <c r="D8" s="1708"/>
      <c r="E8" s="1708"/>
      <c r="F8" s="1708"/>
      <c r="G8" s="1708"/>
      <c r="H8" s="1708"/>
      <c r="I8" s="1708"/>
      <c r="J8" s="1708"/>
      <c r="K8" s="252"/>
      <c r="L8" s="248"/>
      <c r="M8" s="250"/>
      <c r="N8" s="250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</row>
    <row r="9" spans="1:45" ht="50.25" customHeight="1">
      <c r="A9" s="1709" t="e">
        <f>#REF!</f>
        <v>#REF!</v>
      </c>
      <c r="B9" s="1709"/>
      <c r="C9" s="1709"/>
      <c r="D9" s="1709"/>
      <c r="E9" s="1709"/>
      <c r="F9" s="1709"/>
      <c r="G9" s="1709"/>
      <c r="H9" s="1709"/>
      <c r="I9" s="1709"/>
      <c r="J9" s="1709"/>
      <c r="K9" s="698"/>
      <c r="L9" s="86"/>
      <c r="M9" s="250"/>
      <c r="N9" s="250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</row>
    <row r="10" spans="1:45" ht="15.75" thickBot="1">
      <c r="A10" s="1717" t="e">
        <f>#REF!</f>
        <v>#REF!</v>
      </c>
      <c r="B10" s="1717"/>
      <c r="C10" s="1717"/>
      <c r="D10" s="1717"/>
      <c r="E10" s="1717"/>
      <c r="F10" s="1717"/>
      <c r="G10" s="1717"/>
      <c r="H10" s="1717"/>
      <c r="I10" s="1717"/>
      <c r="J10" s="1717"/>
      <c r="K10" s="252"/>
      <c r="L10" s="248"/>
      <c r="M10" s="250"/>
      <c r="N10" s="250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</row>
    <row r="11" spans="1:45" ht="15.75" customHeight="1" thickBot="1">
      <c r="A11" s="1710" t="s">
        <v>9</v>
      </c>
      <c r="B11" s="1711" t="s">
        <v>33</v>
      </c>
      <c r="C11" s="1712"/>
      <c r="D11" s="1713"/>
      <c r="E11" s="1711" t="s">
        <v>34</v>
      </c>
      <c r="F11" s="1712"/>
      <c r="G11" s="1712"/>
      <c r="H11" s="1713"/>
      <c r="I11" s="1711" t="s">
        <v>10</v>
      </c>
      <c r="J11" s="1686" t="s">
        <v>35</v>
      </c>
      <c r="K11" s="248"/>
      <c r="L11" s="248"/>
      <c r="M11" s="250"/>
      <c r="N11" s="250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</row>
    <row r="12" spans="1:45" ht="15.75" thickBot="1">
      <c r="A12" s="1710"/>
      <c r="B12" s="1714"/>
      <c r="C12" s="1715"/>
      <c r="D12" s="1716"/>
      <c r="E12" s="1714"/>
      <c r="F12" s="1715"/>
      <c r="G12" s="1715"/>
      <c r="H12" s="1716"/>
      <c r="I12" s="1714"/>
      <c r="J12" s="1687"/>
      <c r="K12" s="248"/>
      <c r="L12" s="248"/>
      <c r="M12" s="250"/>
      <c r="N12" s="250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</row>
    <row r="13" spans="1:45" ht="90.75" customHeight="1">
      <c r="A13" s="1686">
        <v>1</v>
      </c>
      <c r="B13" s="1688" t="s">
        <v>246</v>
      </c>
      <c r="C13" s="1689"/>
      <c r="D13" s="1689"/>
      <c r="E13" s="1690" t="s">
        <v>194</v>
      </c>
      <c r="F13" s="1691"/>
      <c r="G13" s="1692"/>
      <c r="H13" s="1693" t="s">
        <v>159</v>
      </c>
      <c r="I13" s="1698" t="s">
        <v>195</v>
      </c>
      <c r="J13" s="1700">
        <f>(221)*1.47</f>
        <v>324.87</v>
      </c>
      <c r="K13" s="248"/>
      <c r="L13" s="248"/>
      <c r="M13" s="250"/>
      <c r="N13" s="250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</row>
    <row r="14" spans="1:45" ht="60" customHeight="1">
      <c r="A14" s="1687"/>
      <c r="B14" s="1695" t="s">
        <v>38</v>
      </c>
      <c r="C14" s="1696"/>
      <c r="D14" s="1696"/>
      <c r="E14" s="1701" t="s">
        <v>45</v>
      </c>
      <c r="F14" s="1702"/>
      <c r="G14" s="1703"/>
      <c r="H14" s="1694"/>
      <c r="I14" s="1699"/>
      <c r="J14" s="1700"/>
      <c r="K14" s="253"/>
      <c r="L14" s="248"/>
      <c r="M14" s="248"/>
      <c r="N14" s="248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</row>
    <row r="15" spans="1:45" ht="55.5" customHeight="1">
      <c r="A15" s="1687"/>
      <c r="B15" s="1695" t="s">
        <v>42</v>
      </c>
      <c r="C15" s="1696"/>
      <c r="D15" s="1696"/>
      <c r="E15" s="1704"/>
      <c r="F15" s="1705"/>
      <c r="G15" s="1705"/>
      <c r="H15" s="1694"/>
      <c r="I15" s="1699"/>
      <c r="J15" s="1700"/>
      <c r="K15" s="254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</row>
    <row r="16" spans="1:45" ht="132.75" customHeight="1" thickBot="1">
      <c r="A16" s="1687"/>
      <c r="B16" s="1695" t="s">
        <v>177</v>
      </c>
      <c r="C16" s="1696"/>
      <c r="D16" s="1696"/>
      <c r="E16" s="1695"/>
      <c r="F16" s="1696"/>
      <c r="G16" s="1697"/>
      <c r="H16" s="1694"/>
      <c r="I16" s="1699"/>
      <c r="J16" s="1700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</row>
    <row r="17" spans="1:45" s="233" customFormat="1" ht="16.5" customHeight="1" thickBot="1">
      <c r="A17" s="231"/>
      <c r="B17" s="1675" t="s">
        <v>180</v>
      </c>
      <c r="C17" s="1676"/>
      <c r="D17" s="1676"/>
      <c r="E17" s="1676"/>
      <c r="F17" s="1676"/>
      <c r="G17" s="1676"/>
      <c r="H17" s="1676"/>
      <c r="I17" s="697"/>
      <c r="J17" s="700">
        <f>J13</f>
        <v>324.87</v>
      </c>
      <c r="K17" s="251"/>
      <c r="L17" s="251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</row>
    <row r="18" spans="1:45" s="235" customFormat="1" ht="31.5" customHeight="1" thickBot="1">
      <c r="A18" s="234"/>
      <c r="B18" s="1677" t="s">
        <v>51</v>
      </c>
      <c r="C18" s="1678"/>
      <c r="D18" s="1679"/>
      <c r="E18" s="1680" t="s">
        <v>52</v>
      </c>
      <c r="F18" s="1681"/>
      <c r="G18" s="1681"/>
      <c r="H18" s="1682"/>
      <c r="I18" s="317">
        <v>2.5099999999999998</v>
      </c>
      <c r="J18" s="701">
        <f>ROUND((J17)*I18,2)</f>
        <v>815.42</v>
      </c>
      <c r="K18" s="251"/>
      <c r="L18" s="251"/>
      <c r="M18" s="255"/>
      <c r="N18" s="256"/>
    </row>
    <row r="19" spans="1:45" s="262" customFormat="1" ht="39" customHeight="1" thickBot="1">
      <c r="A19" s="257"/>
      <c r="B19" s="1683" t="s">
        <v>545</v>
      </c>
      <c r="C19" s="1684"/>
      <c r="D19" s="1684"/>
      <c r="E19" s="1684"/>
      <c r="F19" s="1684"/>
      <c r="G19" s="1684"/>
      <c r="H19" s="1685"/>
      <c r="I19" s="626">
        <v>5.85</v>
      </c>
      <c r="J19" s="702">
        <f>J18*I19</f>
        <v>4770.2069999999994</v>
      </c>
      <c r="K19" s="258"/>
      <c r="L19" s="259"/>
      <c r="M19" s="260"/>
      <c r="N19" s="261"/>
    </row>
    <row r="20" spans="1:45" s="268" customFormat="1" ht="15.75">
      <c r="A20" s="263"/>
      <c r="B20" s="264"/>
      <c r="C20" s="264"/>
      <c r="D20" s="264"/>
      <c r="E20" s="264"/>
      <c r="F20" s="264"/>
      <c r="G20" s="264"/>
      <c r="H20" s="264"/>
      <c r="I20" s="265"/>
      <c r="J20" s="266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</row>
    <row r="21" spans="1:45" s="229" customFormat="1">
      <c r="A21" s="226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</row>
    <row r="22" spans="1:45">
      <c r="A22" s="251"/>
      <c r="B22" s="238" t="s">
        <v>181</v>
      </c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</row>
    <row r="23" spans="1:45">
      <c r="A23" s="251"/>
      <c r="B23" s="238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</row>
    <row r="24" spans="1:45">
      <c r="A24" s="251"/>
      <c r="B24" s="240" t="s">
        <v>182</v>
      </c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</row>
    <row r="25" spans="1:45">
      <c r="A25" s="251"/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</row>
    <row r="26" spans="1:45">
      <c r="A26" s="251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</row>
    <row r="27" spans="1:45">
      <c r="A27" s="251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</row>
    <row r="28" spans="1:45">
      <c r="A28" s="251"/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</row>
    <row r="29" spans="1:45">
      <c r="A29" s="251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</row>
    <row r="30" spans="1:45">
      <c r="A30" s="251"/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</row>
    <row r="31" spans="1:45">
      <c r="A31" s="251"/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</row>
    <row r="32" spans="1:45">
      <c r="A32" s="251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</row>
    <row r="33" spans="1:45">
      <c r="A33" s="251"/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</row>
    <row r="34" spans="1:45">
      <c r="A34" s="251"/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</row>
    <row r="35" spans="1:45">
      <c r="A35" s="251"/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</row>
    <row r="36" spans="1:45">
      <c r="A36" s="251"/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</row>
    <row r="37" spans="1:45">
      <c r="A37" s="251"/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</row>
    <row r="38" spans="1:45">
      <c r="A38" s="251"/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51"/>
      <c r="AP38" s="251"/>
      <c r="AQ38" s="251"/>
      <c r="AR38" s="251"/>
      <c r="AS38" s="251"/>
    </row>
    <row r="39" spans="1:45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</row>
    <row r="40" spans="1:45">
      <c r="A40" s="251"/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</row>
  </sheetData>
  <mergeCells count="26">
    <mergeCell ref="B4:D4"/>
    <mergeCell ref="A7:J7"/>
    <mergeCell ref="A8:J8"/>
    <mergeCell ref="A9:J9"/>
    <mergeCell ref="A11:A12"/>
    <mergeCell ref="B11:D12"/>
    <mergeCell ref="E11:H12"/>
    <mergeCell ref="I11:I12"/>
    <mergeCell ref="J11:J12"/>
    <mergeCell ref="A10:J10"/>
    <mergeCell ref="I13:I16"/>
    <mergeCell ref="J13:J16"/>
    <mergeCell ref="B14:D14"/>
    <mergeCell ref="E14:G14"/>
    <mergeCell ref="B15:D15"/>
    <mergeCell ref="E15:G15"/>
    <mergeCell ref="B17:H17"/>
    <mergeCell ref="B18:D18"/>
    <mergeCell ref="E18:H18"/>
    <mergeCell ref="B19:H19"/>
    <mergeCell ref="A13:A16"/>
    <mergeCell ref="B13:D13"/>
    <mergeCell ref="E13:G13"/>
    <mergeCell ref="H13:H16"/>
    <mergeCell ref="B16:D16"/>
    <mergeCell ref="E16:G16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6</vt:i4>
      </vt:variant>
    </vt:vector>
  </HeadingPairs>
  <TitlesOfParts>
    <vt:vector size="34" baseType="lpstr">
      <vt:lpstr>т3</vt:lpstr>
      <vt:lpstr>01 УРС ВЛ10_ ВЛ0,4 Вектор </vt:lpstr>
      <vt:lpstr>т4(10)</vt:lpstr>
      <vt:lpstr>т4(0,4)</vt:lpstr>
      <vt:lpstr>т5(10)</vt:lpstr>
      <vt:lpstr>ССР аналог-на сил шкаф</vt:lpstr>
      <vt:lpstr>Свод к торгам ПИР</vt:lpstr>
      <vt:lpstr>Предпроект ВЛ10</vt:lpstr>
      <vt:lpstr>Проект ВЛ10</vt:lpstr>
      <vt:lpstr>ИИ ВЛ10</vt:lpstr>
      <vt:lpstr>СРЗУ ВЛ10</vt:lpstr>
      <vt:lpstr>ОЗ ВЛ10 </vt:lpstr>
      <vt:lpstr>Сведения о границах</vt:lpstr>
      <vt:lpstr>ОЗ ВЛ10</vt:lpstr>
      <vt:lpstr>ОЗ МТП</vt:lpstr>
      <vt:lpstr>Предпроект ВЛ 0,4</vt:lpstr>
      <vt:lpstr>Проект ВЛ 0,4</vt:lpstr>
      <vt:lpstr>ИИ ВЛ 0,4</vt:lpstr>
      <vt:lpstr>СРЗУ ВЛ 0,4</vt:lpstr>
      <vt:lpstr>ОЗ ВЛ 0,4</vt:lpstr>
      <vt:lpstr>Предпроект КЛ 0,4</vt:lpstr>
      <vt:lpstr>Проект КЛ 0,4</vt:lpstr>
      <vt:lpstr>ИИ КЛ 0,4</vt:lpstr>
      <vt:lpstr>СРЗУ КЛ 0,4</vt:lpstr>
      <vt:lpstr>ОЗ КЛ 0,4</vt:lpstr>
      <vt:lpstr>Проект КТП</vt:lpstr>
      <vt:lpstr>ИИ КТП</vt:lpstr>
      <vt:lpstr> ОЗ ТП </vt:lpstr>
      <vt:lpstr>' ОЗ ТП '!Область_печати</vt:lpstr>
      <vt:lpstr>'01 УРС ВЛ10_ ВЛ0,4 Вектор '!Область_печати</vt:lpstr>
      <vt:lpstr>'ИИ КЛ 0,4'!Область_печати</vt:lpstr>
      <vt:lpstr>'ОЗ ВЛ 0,4'!Область_печати</vt:lpstr>
      <vt:lpstr>'ОЗ ВЛ10 '!Область_печати</vt:lpstr>
      <vt:lpstr>'Сведения о границах'!Область_печати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Казачкова Ирина Викторовна</dc:creator>
  <cp:lastModifiedBy>Корнишина Мария Васильевна</cp:lastModifiedBy>
  <cp:lastPrinted>2023-04-11T08:57:28Z</cp:lastPrinted>
  <dcterms:created xsi:type="dcterms:W3CDTF">2002-03-25T05:35:56Z</dcterms:created>
  <dcterms:modified xsi:type="dcterms:W3CDTF">2023-07-28T05:48:54Z</dcterms:modified>
</cp:coreProperties>
</file>